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ftge-tach1-bl7\FHS0023\2023\CONCURSOS\SMPU-LP-042-2023 Comedor Casa Adulto, Abasolo\JUNTA SMPU-LP-042-2023\"/>
    </mc:Choice>
  </mc:AlternateContent>
  <bookViews>
    <workbookView xWindow="0" yWindow="0" windowWidth="28800" windowHeight="12435"/>
  </bookViews>
  <sheets>
    <sheet name="FORMATO SCOP" sheetId="1" r:id="rId1"/>
  </sheets>
  <definedNames>
    <definedName name="_xlnm._FilterDatabase" localSheetId="0" hidden="1">'FORMATO SCOP'!$A$11:$M$231</definedName>
    <definedName name="_xlnm.Print_Area" localSheetId="0">'FORMATO SCOP'!$A$1:$J$236</definedName>
    <definedName name="MAESTRO">#REF!</definedName>
    <definedName name="_xlnm.Print_Titles" localSheetId="0">'FORMATO SCOP'!$1:$11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27" i="1" l="1"/>
  <c r="J218" i="1" l="1"/>
  <c r="J174" i="1"/>
  <c r="J175" i="1"/>
  <c r="J173" i="1"/>
  <c r="J116" i="1"/>
  <c r="J117" i="1"/>
  <c r="J118" i="1"/>
  <c r="J119" i="1"/>
  <c r="J120" i="1"/>
  <c r="J121" i="1"/>
  <c r="J122" i="1"/>
  <c r="J115" i="1"/>
  <c r="J111" i="1" l="1"/>
  <c r="J112" i="1"/>
  <c r="J113" i="1"/>
  <c r="J110" i="1"/>
  <c r="J107" i="1" l="1"/>
  <c r="J106" i="1"/>
  <c r="J105" i="1"/>
  <c r="J104" i="1"/>
  <c r="J103" i="1"/>
  <c r="J102" i="1"/>
  <c r="J78" i="1" l="1"/>
  <c r="J80" i="1" l="1"/>
  <c r="J74" i="1"/>
  <c r="J73" i="1"/>
  <c r="J97" i="1"/>
  <c r="J98" i="1"/>
  <c r="J99" i="1"/>
  <c r="J96" i="1"/>
  <c r="J94" i="1"/>
  <c r="J90" i="1"/>
  <c r="J157" i="1" l="1"/>
  <c r="J158" i="1"/>
  <c r="J131" i="1"/>
  <c r="J14" i="1" l="1"/>
  <c r="J85" i="1" l="1"/>
  <c r="J86" i="1"/>
  <c r="J87" i="1"/>
  <c r="J84" i="1"/>
  <c r="J82" i="1" l="1"/>
  <c r="J81" i="1"/>
  <c r="J224" i="1"/>
  <c r="J223" i="1"/>
  <c r="J222" i="1"/>
  <c r="J221" i="1"/>
  <c r="J217" i="1"/>
  <c r="J216" i="1"/>
  <c r="J215" i="1"/>
  <c r="J214" i="1"/>
  <c r="J213" i="1"/>
  <c r="J212" i="1"/>
  <c r="J209" i="1"/>
  <c r="J206" i="1"/>
  <c r="J205" i="1"/>
  <c r="J202" i="1"/>
  <c r="J201" i="1"/>
  <c r="J198" i="1"/>
  <c r="J197" i="1"/>
  <c r="J196" i="1"/>
  <c r="J195" i="1"/>
  <c r="J194" i="1"/>
  <c r="J191" i="1"/>
  <c r="J189" i="1"/>
  <c r="J188" i="1"/>
  <c r="J187" i="1"/>
  <c r="J185" i="1"/>
  <c r="J182" i="1"/>
  <c r="J181" i="1"/>
  <c r="J180" i="1"/>
  <c r="J179" i="1"/>
  <c r="J178" i="1"/>
  <c r="J170" i="1"/>
  <c r="J169" i="1"/>
  <c r="J168" i="1"/>
  <c r="J167" i="1"/>
  <c r="J166" i="1"/>
  <c r="J165" i="1"/>
  <c r="J164" i="1"/>
  <c r="J162" i="1"/>
  <c r="J161" i="1"/>
  <c r="J160" i="1"/>
  <c r="J156" i="1"/>
  <c r="J154" i="1"/>
  <c r="J153" i="1"/>
  <c r="J152" i="1"/>
  <c r="J151" i="1"/>
  <c r="J150" i="1"/>
  <c r="J149" i="1"/>
  <c r="J148" i="1"/>
  <c r="J147" i="1"/>
  <c r="J146" i="1"/>
  <c r="J145" i="1"/>
  <c r="J144" i="1"/>
  <c r="J143" i="1"/>
  <c r="J142" i="1"/>
  <c r="J141" i="1"/>
  <c r="J140" i="1"/>
  <c r="J139" i="1"/>
  <c r="J138" i="1"/>
  <c r="J137" i="1"/>
  <c r="J136" i="1"/>
  <c r="J134" i="1"/>
  <c r="J133" i="1"/>
  <c r="J132" i="1"/>
  <c r="J130" i="1"/>
  <c r="J129" i="1"/>
  <c r="J128" i="1"/>
  <c r="J127" i="1"/>
  <c r="J126" i="1"/>
  <c r="J125" i="1"/>
  <c r="J92" i="1"/>
  <c r="J77" i="1"/>
  <c r="J76" i="1"/>
  <c r="J70" i="1"/>
  <c r="J69" i="1"/>
  <c r="J67" i="1"/>
  <c r="J66" i="1"/>
  <c r="J64" i="1"/>
  <c r="J63" i="1"/>
  <c r="J61" i="1"/>
  <c r="J60" i="1"/>
  <c r="J58" i="1"/>
  <c r="J57" i="1"/>
  <c r="J56" i="1"/>
  <c r="J55" i="1"/>
  <c r="J54" i="1"/>
  <c r="J53" i="1"/>
  <c r="J52" i="1"/>
  <c r="J51" i="1"/>
  <c r="J48" i="1"/>
  <c r="J47" i="1"/>
  <c r="J46" i="1"/>
  <c r="J45" i="1"/>
  <c r="J44" i="1"/>
  <c r="J42" i="1"/>
  <c r="J41" i="1"/>
  <c r="J40" i="1"/>
  <c r="J37" i="1"/>
  <c r="J36" i="1"/>
  <c r="J35" i="1"/>
  <c r="J34" i="1"/>
  <c r="J33" i="1"/>
  <c r="J32" i="1"/>
  <c r="J31" i="1"/>
  <c r="J30" i="1"/>
  <c r="J29" i="1"/>
  <c r="J28" i="1"/>
  <c r="J27" i="1"/>
  <c r="J25" i="1"/>
  <c r="J23" i="1"/>
  <c r="J20" i="1"/>
  <c r="J19" i="1"/>
  <c r="J16" i="1"/>
  <c r="J228" i="1" l="1"/>
  <c r="J229" i="1" s="1"/>
</calcChain>
</file>

<file path=xl/sharedStrings.xml><?xml version="1.0" encoding="utf-8"?>
<sst xmlns="http://schemas.openxmlformats.org/spreadsheetml/2006/main" count="936" uniqueCount="572">
  <si>
    <t xml:space="preserve">PROYECTO  :  
                       </t>
  </si>
  <si>
    <t>FOLIO No.</t>
  </si>
  <si>
    <t xml:space="preserve">UBICACIÓN :  </t>
  </si>
  <si>
    <t xml:space="preserve">ANEXO </t>
  </si>
  <si>
    <t xml:space="preserve">MUNICIPIO   :  </t>
  </si>
  <si>
    <t>LICITACION:</t>
  </si>
  <si>
    <t>INDICE</t>
  </si>
  <si>
    <t>CLAVE</t>
  </si>
  <si>
    <t>CLASE</t>
  </si>
  <si>
    <t>TIPO</t>
  </si>
  <si>
    <t>CONCEPTO</t>
  </si>
  <si>
    <t>UNID.</t>
  </si>
  <si>
    <t>P.U.</t>
  </si>
  <si>
    <t>CANT.</t>
  </si>
  <si>
    <t>IMPORTE</t>
  </si>
  <si>
    <t>INICIO</t>
  </si>
  <si>
    <t>FIN</t>
  </si>
  <si>
    <t>VOLUMENES ADICIONALES</t>
  </si>
  <si>
    <t>PRELIMINARES</t>
  </si>
  <si>
    <t>1.1.01</t>
  </si>
  <si>
    <t>N</t>
  </si>
  <si>
    <t>M2</t>
  </si>
  <si>
    <t>TRAZO Y  NIVELACION</t>
  </si>
  <si>
    <t>010.001.040.00080</t>
  </si>
  <si>
    <r>
      <rPr>
        <b/>
        <sz val="9"/>
        <rFont val="Calibri"/>
        <family val="2"/>
      </rPr>
      <t xml:space="preserve">LEVANTAMIENTO TOPOGRÁFICO, TRAZO Y NIVELACIÓN. </t>
    </r>
    <r>
      <rPr>
        <sz val="9"/>
        <rFont val="Calibri"/>
        <family val="2"/>
      </rPr>
      <t>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</si>
  <si>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t>MOVIMIENTO DE TIERRAS</t>
  </si>
  <si>
    <t>RELLENOS Y TERRAPLENES</t>
  </si>
  <si>
    <t>2.1.01</t>
  </si>
  <si>
    <t>M3</t>
  </si>
  <si>
    <t>CIMENTACION</t>
  </si>
  <si>
    <t>EXCAVACIONES Y PERFORACIONES</t>
  </si>
  <si>
    <t>3.1.01</t>
  </si>
  <si>
    <t>010.020.128.00080</t>
  </si>
  <si>
    <t>CARGA Y ACARREO</t>
  </si>
  <si>
    <t>3.2.01</t>
  </si>
  <si>
    <t>010.010.092.00225</t>
  </si>
  <si>
    <t>3.3.01</t>
  </si>
  <si>
    <t>010.020.140.00100</t>
  </si>
  <si>
    <t>3.3.02</t>
  </si>
  <si>
    <t>3.3.03</t>
  </si>
  <si>
    <t>KG</t>
  </si>
  <si>
    <t>3.3.04</t>
  </si>
  <si>
    <t>3.3.05</t>
  </si>
  <si>
    <t>3.3.06</t>
  </si>
  <si>
    <t>3.3.07</t>
  </si>
  <si>
    <t>3.3.08</t>
  </si>
  <si>
    <t>3.3.09</t>
  </si>
  <si>
    <t>3.3.10</t>
  </si>
  <si>
    <t>3.3.11</t>
  </si>
  <si>
    <t>010.020.132.00040</t>
  </si>
  <si>
    <t>SUPERESTRUCTURA</t>
  </si>
  <si>
    <t>COLUMNAS</t>
  </si>
  <si>
    <t>4.1.01</t>
  </si>
  <si>
    <t>010.025.172.00130</t>
  </si>
  <si>
    <t>4.1.02</t>
  </si>
  <si>
    <t>010.025.216.00010</t>
  </si>
  <si>
    <t>4.1.03</t>
  </si>
  <si>
    <t>VIGAS Y LOSAS</t>
  </si>
  <si>
    <t>4.2.01</t>
  </si>
  <si>
    <t>010.025.172.00900</t>
  </si>
  <si>
    <t>4.2.02</t>
  </si>
  <si>
    <t>010.025.184.00010</t>
  </si>
  <si>
    <t>4.2.03</t>
  </si>
  <si>
    <t>4.2.05</t>
  </si>
  <si>
    <t>ALBAÑILERIA</t>
  </si>
  <si>
    <t>FIRMES, MUROS, CASTILLOS Y CERRAMIENTOS</t>
  </si>
  <si>
    <t>5.1.01</t>
  </si>
  <si>
    <t>5.1.03</t>
  </si>
  <si>
    <t>ML</t>
  </si>
  <si>
    <t>5.1.04</t>
  </si>
  <si>
    <t>5.1.05</t>
  </si>
  <si>
    <t>5.1.06</t>
  </si>
  <si>
    <t>5.1.07</t>
  </si>
  <si>
    <t>5.1.08</t>
  </si>
  <si>
    <t>010.030.280.00350</t>
  </si>
  <si>
    <t>5.1.09</t>
  </si>
  <si>
    <t>010.030.280.00005</t>
  </si>
  <si>
    <t>CIELOS</t>
  </si>
  <si>
    <t>5.2.01</t>
  </si>
  <si>
    <t>5.2.02</t>
  </si>
  <si>
    <t xml:space="preserve">EMPASTE DE LOSA DE AZOTEA Y CHAFLAN </t>
  </si>
  <si>
    <t>5.3.01</t>
  </si>
  <si>
    <t>010.030.292.00230</t>
  </si>
  <si>
    <t>5.3.02</t>
  </si>
  <si>
    <t>010.030.292.00165</t>
  </si>
  <si>
    <t>PLACAS PARA LAVABO</t>
  </si>
  <si>
    <t>5.4.01</t>
  </si>
  <si>
    <t>5.4.02</t>
  </si>
  <si>
    <t>INSTALACION SANITARIA</t>
  </si>
  <si>
    <t>TUBERIA</t>
  </si>
  <si>
    <t>6.1.01</t>
  </si>
  <si>
    <t>SALIDAS SANITARIAS</t>
  </si>
  <si>
    <t>6.2.01</t>
  </si>
  <si>
    <t>SAL</t>
  </si>
  <si>
    <t>6.2.02</t>
  </si>
  <si>
    <t>REGISTRO</t>
  </si>
  <si>
    <t>6.3.01</t>
  </si>
  <si>
    <t>PZA</t>
  </si>
  <si>
    <t>PLUVIAL</t>
  </si>
  <si>
    <r>
      <rPr>
        <b/>
        <sz val="9"/>
        <rFont val="Calibri"/>
        <family val="2"/>
      </rPr>
      <t>SUMINISTRO E INSTALACIÓN DE COLADERA TIPO DE PRETIL PARA AZOTEA</t>
    </r>
    <r>
      <rPr>
        <sz val="9"/>
        <rFont val="Calibri"/>
        <family val="2"/>
      </rPr>
      <t xml:space="preserve"> DE DIÁMETRO DE 110 MM (4"). MCA. HELVEX MOD. 4954 CONEXIÓN PARA TUBO  (4"). INCLUYE: SOPORTERÍA, ACARREO, CORTES,  PEGAMENTO WEL-DON 705 O SIMILAR, LIMPIADOR, DESPERDICIOS, PRUEBA HIDROSTATICA, HERRAMIENTA, EQUIPO Y MANO DE OBRA, SUPERVISIÓN Y TODO LOS NECESARIO PARA SU CORRECTA EJECUCIÓN.</t>
    </r>
  </si>
  <si>
    <r>
      <rPr>
        <b/>
        <sz val="9"/>
        <rFont val="Calibri"/>
        <family val="2"/>
      </rPr>
      <t xml:space="preserve">TUBO PVC DWV PARA PLUVIAL DE 100 MM (4 IN) </t>
    </r>
    <r>
      <rPr>
        <sz val="9"/>
        <rFont val="Calibri"/>
        <family val="2"/>
      </rPr>
      <t>MCA. AMANCO O SIMILAR. INCLUYE:  SUMINISTRO DE MATERIAL, FLETE, MANIOBRAS, ACARREO, RANURAS, RESANES, PENDIENTE DEL 2 %, PEGAMENTO WEL-DON 705 O SIMILAR, PRUEBAS, HERRAMIENTA, EQUIPO A CUALQUIER ALTURA Y NIVEL, MANO DE OBRA CALIFICADA Y TODO LO NECESARIO PARA SU CORRECTA EJECUCIÓN Y FUNCIONAMIENTO.</t>
    </r>
  </si>
  <si>
    <r>
      <rPr>
        <b/>
        <sz val="9"/>
        <rFont val="Calibri"/>
        <family val="2"/>
      </rPr>
      <t xml:space="preserve">SUMINISTRO E INSTALACIÓN DE CODO DE 90° DE PVC DWV </t>
    </r>
    <r>
      <rPr>
        <sz val="9"/>
        <rFont val="Calibri"/>
        <family val="2"/>
      </rPr>
      <t>CED. 40 CEMENTADO DE DIÁMETRO DE 100 MM (4"). INCLUYE: SOPORTERÍA, ACARREO, CORTES,  PEGAMENTO WEL-DON 705 O SIMILAR, LIMPIADOR, DESPERDICIOS, PRUEBA HIDROSTATICA, HERRAMIENTA, EQUIPO Y MANO DE OBRA, SUPERVISIÓN Y TODO LOS NECESARIO PARA SU CORRECTA EJECUCIÓN.</t>
    </r>
  </si>
  <si>
    <t>INSTALACION HIDRAULICA</t>
  </si>
  <si>
    <t>7.1.01</t>
  </si>
  <si>
    <t>SALIDAS HIDRAULICAS</t>
  </si>
  <si>
    <t>7.2.01</t>
  </si>
  <si>
    <t>7.3.01</t>
  </si>
  <si>
    <r>
      <rPr>
        <b/>
        <sz val="9"/>
        <rFont val="Calibri"/>
        <family val="2"/>
      </rPr>
      <t xml:space="preserve">CONSTRUCCIÓN DE REGISTRO PARA TUBERÍA DE AGUA FRÍA Y CALIENTE DE 0.30 X 0.30 X 0.40 MTS. </t>
    </r>
    <r>
      <rPr>
        <sz val="9"/>
        <rFont val="Calibri"/>
        <family val="2"/>
      </rPr>
      <t>DE MUROS DE TABIQUE ROJO COCIDO ASENTADO CON MEZCLA CEMENTO ARENA 1.5 CON ACABADO PULIDO EN EL INTERIOR CON TAPA 8 CMS. DE ESPESOR DE CONCRETO DE FC=150 KG/CM2 CON MARCO DE 1  1/2" X 1 1/2" X 1/8" Y CONTRAMARCO DE ANGULO 3"X3" . INCLUYE: MATERIALES HERRAMIENTA, EQUIPO MANO DE OBRA Y TODO LO NECESARIO PARA SU CORRECTA EJECUCION..</t>
    </r>
  </si>
  <si>
    <t>7.4.01</t>
  </si>
  <si>
    <t>7.4.02</t>
  </si>
  <si>
    <r>
      <rPr>
        <b/>
        <sz val="9"/>
        <rFont val="Calibri"/>
        <family val="2"/>
      </rPr>
      <t>SUMINISTRO E INSTALACION DE VÁLVULA DE JARDÍN DE DIÁMETRO DE 1/2 IN.</t>
    </r>
    <r>
      <rPr>
        <sz val="9"/>
        <rFont val="Calibri"/>
        <family val="2"/>
      </rPr>
      <t xml:space="preserve"> INCLUYE: ACCESORIOS Y CONEXIONES, TORNILLERÍA, CONSUMIBLES, ACARREO, MATERIALES, PRUEBA HIDROSTATICA, HERRAMIENTA, EQUIPO Y MANO DE OBRA, SUPERVISIÓN Y TODO LO NECESARIO PARA SU CORRECTA EJECUCIÓN.</t>
    </r>
  </si>
  <si>
    <t>APARATOS Y ACCESORIOS</t>
  </si>
  <si>
    <t>MAMPARAS SANITARIOS</t>
  </si>
  <si>
    <t>8.1.01</t>
  </si>
  <si>
    <t>8.1.02</t>
  </si>
  <si>
    <t>8.1.03</t>
  </si>
  <si>
    <t>8.1.04</t>
  </si>
  <si>
    <r>
      <rPr>
        <b/>
        <sz val="9"/>
        <rFont val="Calibri"/>
        <family val="2"/>
      </rPr>
      <t>A)  SANITARIO DE UNA PIEZA MARCA KOHLER  MODELO REACH COLOR BLANCO  DE 72.8 CMS. DE LARGO  X 36.6 CMS ANCHO X 71.5 CMS ALTURA CON TRAMPA OCULTA  TAZA ELONGADA CODIGO K- 3856LM O EQUIVALENTE  EN CALIDAD Y  ESPECIFICACIONES CON PREVIA AUTORIZACION DE LA SUPERVISION,  ASIENTO DE CIERRE SUAVE Y LENTO MODELO K- 4087LM O SIMILAR EN CALIDAD Y ESPECIFICACIONES.</t>
    </r>
    <r>
      <rPr>
        <sz val="9"/>
        <rFont val="Calibri"/>
        <family val="2"/>
      </rPr>
      <t xml:space="preserve"> INCLUYE: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t>
    </r>
    <r>
      <rPr>
        <b/>
        <sz val="9"/>
        <rFont val="Calibri"/>
        <family val="2"/>
      </rPr>
      <t>(VER PLANO DE UBICACION).</t>
    </r>
  </si>
  <si>
    <r>
      <rPr>
        <b/>
        <sz val="9"/>
        <rFont val="Calibri"/>
        <family val="2"/>
      </rPr>
      <t xml:space="preserve">B) SANITARIO DE 1 PIEZA MARCA HELVEX MODELO "OP RIVOLI PLUS" TOILET WITH SANAGLOSS CERAMIC GLAZE, EN COLOR BLANCO DE 75 CMS DE LARGO X 41 CM DE ANCHO X 79.10 CMS DE ALTURA TOTAL O EQUIVALENTE  EN CALIDAD Y  ESPECIFICACIONES CON PREVIA AUTORIZACION DE LA SUPERVISION,  CON ASIENTO DE CIERRE LENTO MARCA HELVEX O SIMILAR. </t>
    </r>
    <r>
      <rPr>
        <sz val="9"/>
        <rFont val="Calibri"/>
        <family val="2"/>
      </rPr>
      <t>INCLUYE: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t>
    </r>
    <r>
      <rPr>
        <b/>
        <sz val="9"/>
        <rFont val="Calibri"/>
        <family val="2"/>
      </rPr>
      <t xml:space="preserve"> (VER PLANO DE UBICACION).</t>
    </r>
  </si>
  <si>
    <r>
      <rPr>
        <b/>
        <sz val="9"/>
        <rFont val="Calibri"/>
        <family val="2"/>
      </rPr>
      <t xml:space="preserve">C) LAVABO BAJO CUBIERTA MARCA HOHLER MODELO VERTICYL CODIGO K-2882-0 DE 50.3 CMS. DE LARGO X 39.7 CMS. DE ANCHO X 17.1 CMS. DE ALTURA COLOR BLANCO O EQUIVALENTE EN CALIDAD Y ESPECIFICACIONES CON PREVIA AUTORIZACION DE LA SUPERVISION, EQUIPADO CON DESAGUE DE REJILLA PARA LAVABO CON REBOSE MODELO UNIVERSAL COLOR CROMO PULIDO MARCA KOHLER Y TRAMPA REGULABLE EN FORMA DE "P" DE 1 1/4" X 1 1/4" MARCA KOHLER O SIMILAR EN ESPECIFICACIONES Y CALIDAD. </t>
    </r>
    <r>
      <rPr>
        <sz val="9"/>
        <rFont val="Calibri"/>
        <family val="2"/>
      </rPr>
      <t xml:space="preserve">INCLUYE: SUMINISTRO DE MATERIAL, COLOCACION, ACCESORIOS, PAQUETE DE INSTALACION  (TUBOS ALIMENTADORES DE AGUA, LLAVES DE CONTROL, CINTA) MARCA COFLEX O EQUIVALENTE  EN CALIDAD, ESPECIFICACIONES Y PRECIO, ACARREOS, PRUEBAS, FLETE, EQUIPO, HERRAMIENTA, MANO DE OBRA Y TODO LO NECESARIO PARA SU CORRECTA EJECUCION. </t>
    </r>
    <r>
      <rPr>
        <b/>
        <sz val="9"/>
        <rFont val="Calibri"/>
        <family val="2"/>
      </rPr>
      <t xml:space="preserve"> (VER PLANO DE UBICACION).</t>
    </r>
  </si>
  <si>
    <t>INSTALACION ELECTRICA E ILUMINACION</t>
  </si>
  <si>
    <t>9.1.01</t>
  </si>
  <si>
    <t>9.1.02</t>
  </si>
  <si>
    <t>9.1.03</t>
  </si>
  <si>
    <t>MTS</t>
  </si>
  <si>
    <t>9.1.04</t>
  </si>
  <si>
    <t>9.2.01</t>
  </si>
  <si>
    <t>9.2.02</t>
  </si>
  <si>
    <t>9.2.04</t>
  </si>
  <si>
    <t>9.2.05</t>
  </si>
  <si>
    <t>9.2.06</t>
  </si>
  <si>
    <t>9.2.07</t>
  </si>
  <si>
    <t>M.L.</t>
  </si>
  <si>
    <t>9.2.08</t>
  </si>
  <si>
    <t>SALIDAS</t>
  </si>
  <si>
    <t>CONTACTOS NORMALES Y APAGADORES</t>
  </si>
  <si>
    <t>050.225.704.01110</t>
  </si>
  <si>
    <r>
      <t>C</t>
    </r>
    <r>
      <rPr>
        <b/>
        <sz val="9"/>
        <rFont val="Calibri"/>
        <family val="2"/>
      </rPr>
      <t xml:space="preserve">ONTACTOS ATERRIZADOS DOBLES. </t>
    </r>
    <r>
      <rPr>
        <sz val="9"/>
        <rFont val="Calibri"/>
        <family val="2"/>
      </rPr>
      <t xml:space="preserve">INCLUYE: SUMINISTRO DE MATERIALES, CAJA CHALUPA DE 2" X 4" DE LAMINA GALVANIZADA MARCA FEMSA PARED GRUESA CABLE CALIBRE 10 DE COBRE TIPO THHW, CONTACTOS POLARIZADOS DE 15 AMPERES, 127 VOLTS. TAPA MARCA BTCINO O SIMILAR, COLOR SEGUN MUESTRA, TUBO CONDUIT GALVANIZADO DE 3/4" PARED GRUESA, ACARREOS, COLOCACION, SOPORTERIA, EQUIPO, HERRAMIENTA, ENCINTADO, DESPERDICIOS, MANO DE OBRA Y TODO LO NECESARIO PARA SU CORRECTA EJECUCION. </t>
    </r>
  </si>
  <si>
    <t>050.225.704.00525</t>
  </si>
  <si>
    <r>
      <rPr>
        <b/>
        <sz val="9"/>
        <rFont val="Calibri"/>
        <family val="2"/>
      </rPr>
      <t xml:space="preserve">APAGADOR SENCILLO EN MUROS. </t>
    </r>
    <r>
      <rPr>
        <sz val="9"/>
        <rFont val="Calibri"/>
        <family val="2"/>
      </rPr>
      <t>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</si>
  <si>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t>ALUMBRADO</t>
  </si>
  <si>
    <r>
      <rPr>
        <b/>
        <sz val="9"/>
        <rFont val="Calibri"/>
        <family val="2"/>
      </rPr>
      <t>SALIDAS ELECTRICAS PARA LUMINARIAS Y VENTILADORES, EN CIELOS Y MUROS.</t>
    </r>
    <r>
      <rPr>
        <sz val="9"/>
        <rFont val="Calibri"/>
        <family val="2"/>
      </rPr>
      <t xml:space="preserve"> INCLUYE: SUMINISTROS, CARGO DIRECTO POR EL COSTO DE  MANO DE OBRA Y MATERIALES REQUERIDOS, COLOCACION DE CAJA DE LAMINA GALVANIZADA OCTAGONAL DE 4" MARCA FEMSA O SIMILAR PARA SALIDA DE LUMINARIA, TUBO CONDUIT GALVANIZADO DE 3/4" PARED GRUESA,   ALAMBRE GUIA, CABLEADO ALAMBRE CALIBRE 12,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</si>
  <si>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t>AIRE ACONDICIONADO</t>
  </si>
  <si>
    <t>MINISPLIT, BASES Y ABANICOS</t>
  </si>
  <si>
    <t>VOZ Y DATOS</t>
  </si>
  <si>
    <t>ACABADOS</t>
  </si>
  <si>
    <r>
      <t xml:space="preserve">PINTURA ACRILICA EN CIELOS INTERIORES Y EXTERIORES MARCA COMEX TIPO VINIMEX TOTAL ANTIVIRAL Y ANTIBACTERIAL, MATE O EQUIVALENTE EN CALIDAD Y ESPECIFICACIONES CON PREVIA AUTORIZACION DE LA SUPERVISION, DOS MANOS COLOR SEGUN MUESTRA. </t>
    </r>
    <r>
      <rPr>
        <sz val="9"/>
        <rFont val="Calibri"/>
        <family val="2"/>
      </rPr>
      <t xml:space="preserve"> INCLUYE: SUMINISTRO DE  MATERIAL, COLOCACION, PROTECCIÓN A AREAS ADYACENTES, RESANES DONDE SEA NECESARIO ANTES DE APLICACION DE PINTURA, 1 BASE DE SELLADOR PRIMARIO MARCA COMEX O EQUIVALENTE EN CALIDAD, ESPECIFICACIONES CON PREVIA AUTORIZACION DE LA SUPERVISION, ANDAMIOS, DESPERDICIOS, HERRAMIENTA, EQUIPO A CUALQUIER ALTURA Y NIVEL, MATERIAL DE CONSUMO, MANO DE OBRA CON PERSONAL ESPECIALIZADO PARA LA EJECUCION DE LOS TRABAJOS, LIMPIEZA  Y TODO LO NECESARIO PARA SU CORRECTA EJECUCIÓN. </t>
    </r>
    <r>
      <rPr>
        <b/>
        <sz val="9"/>
        <rFont val="Calibri"/>
        <family val="2"/>
      </rPr>
      <t>(VER PLANO DE ACABADOS PARA DETALLES Y UBICACION DE COLORES DE PINTURA).</t>
    </r>
  </si>
  <si>
    <t>MUROS</t>
  </si>
  <si>
    <r>
      <t xml:space="preserve">PINTURA ACRILICA EN MUROS INTERIORES Y EXTERIORES MARCA COMEX TIPO VINIMEX TOTAL ANTIVIRAL Y ANTIBACTERIAL, MATE O EQUIVALENTE EN CALIDAD Y ESPECIFICACIONES CON PREVIA AUTORIZACION DE LA SUPERVISION, DOS MANOS COLOR SEGUN MUESTRA. </t>
    </r>
    <r>
      <rPr>
        <sz val="9"/>
        <rFont val="Calibri"/>
        <family val="2"/>
      </rPr>
      <t xml:space="preserve"> INCLUYE: SUMINISTRO DE  MATERIAL, COLOCACION, PROTECCIÓN A AREAS ADYACENTES, RESANES DONDE SEA NECESARIO ANTES DE APLICACION DE PINTURA, 1 BASE DE SELLADOR PRIMARIO MARCA COMEX O EQUIVALENTE EN CALIDAD, ESPECIFICACIONES CON PREVIA AUTORIZACION DE LA SUPERVISION, ANDAMIOS, DESPERDICIOS, HERRAMIENTA, EQUIPO A CUALQUIER ALTURA Y NIVEL, MATERIAL DE CONSUMO, MANO DE OBRA CON PERSONAL ESPECIALIZADO PARA LA EJECUCION DE LOS TRABAJOS, LIMPIEZA  Y TODO LO NECESARIO PARA SU CORRECTA EJECUCIÓN. </t>
    </r>
    <r>
      <rPr>
        <b/>
        <sz val="9"/>
        <rFont val="Calibri"/>
        <family val="2"/>
      </rPr>
      <t>(VER PLANO DE ACABADOS PARA DETALLES Y UBICACION DE COLORES DE PINTURA).</t>
    </r>
  </si>
  <si>
    <t>PISOS</t>
  </si>
  <si>
    <r>
      <t xml:space="preserve">ZOCLO  VINILICO DE 4" MARCA VPY PREMIUM ALL BASE 66 CHARCOAL EN MURO O EQUIVALENTE EN CALIDAD Y ESPECIFICACIONES CON PREVIA AUTORIZACION DE LA SUPERVISION, AREA DE PROYECTO. </t>
    </r>
    <r>
      <rPr>
        <sz val="9"/>
        <rFont val="Calibri"/>
        <family val="2"/>
      </rPr>
      <t xml:space="preserve">INCLUYE: SUMINISTRO DE MATERIALES, ADHESIVO, CORTES, DESPERDICIOS, ACARREOS, HERRAMIENTA, MATERIAL DE CONSUMO, EQUIPO A CUALQUIER ALTURA Y CUALQUIER NIVEL, LIMPIEZA, MANO DE OBRA CON PERSONAL ESPECIALIZADO PARA LA EJECUCION DE LOS TRABAJOS Y TODO LO NECESARIO PARA SU CORRECTA EJECUCION. </t>
    </r>
    <r>
      <rPr>
        <b/>
        <sz val="9"/>
        <rFont val="Calibri"/>
        <family val="2"/>
      </rPr>
      <t>(VER PLANO DE ACABADOS PARA SU UBICACION).</t>
    </r>
  </si>
  <si>
    <t>CANCELERIA</t>
  </si>
  <si>
    <t>CANCELES FIJOS, PUERTAS Y  VENTANAS</t>
  </si>
  <si>
    <t>CARPINTERIA</t>
  </si>
  <si>
    <t>PUERTAS</t>
  </si>
  <si>
    <t>HERRERIA</t>
  </si>
  <si>
    <t xml:space="preserve">PUERTAS TIPO LOUVER </t>
  </si>
  <si>
    <t>IMPERMEABILIZACION</t>
  </si>
  <si>
    <t>IMPERMEABILIZACION DE AZOTEA, PRETILES.</t>
  </si>
  <si>
    <r>
      <rPr>
        <b/>
        <sz val="9"/>
        <rFont val="Calibri"/>
        <family val="2"/>
      </rPr>
      <t>IMPERMEABILIZACION DE ASFALTO MODIFICADO SBS MARCA CHOVATEK PROFESIONAL COLOR GRIS O SIMILAR EN AREA DE LOSA Y  PRETIL, CON  REFUERZO DE MEMBRANA POLIESTER DE 5MM DE ESPESOR</t>
    </r>
    <r>
      <rPr>
        <sz val="9"/>
        <rFont val="Calibri"/>
        <family val="2"/>
      </rPr>
      <t xml:space="preserve">, </t>
    </r>
    <r>
      <rPr>
        <b/>
        <sz val="9"/>
        <rFont val="Calibri"/>
        <family val="2"/>
      </rPr>
      <t xml:space="preserve"> DIEZ AÑOS DE GARANTIA, TERMOFUSIONADA, CON ACABADO EN  CARA SUPERIOR DE GRAVILLA ESMALTADA , ACABADO INFERIOR DE POLIETILENO TERMOFUNDIBLE, REMATADA Y SELLADA SOBRE BASES DE EQUIPOS Y CHAFLANES. </t>
    </r>
    <r>
      <rPr>
        <sz val="9"/>
        <rFont val="Calibri"/>
        <family val="2"/>
      </rPr>
      <t>INCLUYE: SUMINISTRO DE MATERIALES,  SELLADO DE GRIETAS, EN JUNTAS, PRETIL Y DONDE SEA NECESARIO, LECHEREADO, HERRAMIENTA, EQUIPO EN CUALQUIER ALTURA Y CUALQUIER NIVEL, EQUIPO DE SEGURIDAD, LIMPIEZA. MANO DE OBRA Y TODO LO NECESARIO PARA SU CORRECTA EJECUCION.</t>
    </r>
  </si>
  <si>
    <t>JGO</t>
  </si>
  <si>
    <t>OBRA EXTERIOR</t>
  </si>
  <si>
    <t>FIRMES, GUIA TACTIL Y GUARNICION</t>
  </si>
  <si>
    <r>
      <rPr>
        <b/>
        <sz val="9"/>
        <rFont val="Calibri"/>
        <family val="2"/>
      </rPr>
      <t xml:space="preserve">FIRME DE 15 CM DE ESPESOR, CONCRETO PREMEZCLADO EN PLANTA DOSIFICADORA DE FC=250 K/CM2, TAMAÑO  MÁXIMO DE AGREGADO DE 19 MM, REFORZADO CON MALLA ELECTROSOLDADA 6X6- 6/6, ACABADO ESTRIADO. </t>
    </r>
    <r>
      <rPr>
        <sz val="9"/>
        <rFont val="Calibri"/>
        <family val="2"/>
      </rPr>
      <t>INCLUYE: AFINE DE MATERIAL DESCUBIERTO Y COMPACTADO AL 95% DE SU P.V.S.M., SUMINISTRO DE MATERIALES, TRANSPORTE, BOMBEO, COLOCACIÓN, VIBRADO, CURADO, PRUEBAS DE LABORATORIO, AGUA, CORTES, DESPERDICIOS, TRASLAPES, ALAMBRE, SILLETAS, HERRAMIENTA, PRUEBAS DE LABORATORIO, JUNTAS, EQUIPO Y MANO DE OBRA.</t>
    </r>
  </si>
  <si>
    <r>
      <rPr>
        <b/>
        <sz val="9"/>
        <rFont val="Calibri"/>
        <family val="2"/>
      </rPr>
      <t xml:space="preserve">GUARNICION DE CONCRETO HECHO EN OBRA F´c = 250 KG/CM² T.M.A. 3/4",  JUNTAS @ 3.00 M,  DE 15 CMS. X 15 CMS, PATIN DE 35 CMS X 25 CMS DE ALTURA  (ALTURA TOTAL INCLUYENDO PATIN DE 40 CMS.) ACABADO INTEGRAL AL COLADO DE CONCRETO PULIDO. </t>
    </r>
    <r>
      <rPr>
        <sz val="9"/>
        <rFont val="Calibri"/>
        <family val="2"/>
      </rPr>
      <t xml:space="preserve">INCLUYE: SUMINISTRO DE MATERIAL, CIMBRADO Y DESIMBRADO, COLADO, VIBRADO, CURADO CON MEMBRANA,HERRAMIENTA,  EQUIPO A CUALQUIER ALTURA Y NIVEL, MANO DE OBRA Y TODO LO NECESARIO PARA SU CORRECTA EJECUCION. </t>
    </r>
    <r>
      <rPr>
        <b/>
        <sz val="9"/>
        <rFont val="Calibri"/>
        <family val="2"/>
      </rPr>
      <t>(VER DETALLE EN PLANO)</t>
    </r>
  </si>
  <si>
    <r>
      <rPr>
        <b/>
        <sz val="9"/>
        <rFont val="Calibri"/>
        <family val="2"/>
      </rPr>
      <t>GUÍA TÁCTIL ADVERTENCIA CONSTRUCCIÓN GUÍA TÁCTIL  ELABORADO A BASE DE LOSETA TÁCTIL DE ADVERTENCIA O CAMBIO DE DIRECCIÓN PREFABRICADA DE CONCRETO MARCA BASALTEX, DIMENSIONES 30 X 30 X 5 CM, EN COLOR AMARILLO GFA, ASENTADO CON MORTERO ADHESIVO SOBRE FIRME DE CONCRETO.</t>
    </r>
    <r>
      <rPr>
        <sz val="9"/>
        <rFont val="Calibri"/>
        <family val="2"/>
      </rPr>
      <t xml:space="preserve"> INCLUYE: SUMINISTRO, COLOCACIÓN, ACOMODO, HERRAMIENTA Y MANO DE OBRA Y TODO LO NECESARIO PARA SU CORRECTA EJECUCION.</t>
    </r>
  </si>
  <si>
    <t>VARIOS</t>
  </si>
  <si>
    <t>LIMPIEZA, FUMIGACIO, PLANOS DE OBRA TERMINADA</t>
  </si>
  <si>
    <t>19.1.01</t>
  </si>
  <si>
    <t>010.070.508.00120</t>
  </si>
  <si>
    <r>
      <rPr>
        <b/>
        <sz val="9"/>
        <rFont val="Calibri"/>
        <family val="2"/>
      </rPr>
      <t xml:space="preserve">LIMPIEZA FINAL DE OBRA AL TERMINO DE LOS TRABAJOS PARA LA ENTREGA, CONSIDERAR LA LIMPIEZA DURANTE EL PROCESO CONSTRUCTIVO. </t>
    </r>
    <r>
      <rPr>
        <sz val="9"/>
        <rFont val="Calibri"/>
        <family val="2"/>
      </rPr>
      <t>INCLUYE. LIMPIEZA GENERAL, TIRO DE BASURA, ESCOMBRO, MATERIAL, SOBRANTE, DESPERDICIOS, ACARREOS, CARGA Y RETIRO FUERA DE LA OBRA,  MANO DE OBRA,  HERRAMIENTA, EQUIPO Y TODO LO NECESARIO PARA SU CORRECTA EJECUCION.</t>
    </r>
  </si>
  <si>
    <t>010.020.136.00090</t>
  </si>
  <si>
    <r>
      <rPr>
        <b/>
        <sz val="9"/>
        <rFont val="Calibri"/>
        <family val="2"/>
      </rPr>
      <t xml:space="preserve">FUMIGACION DE AREAS CUBIERTAS A BASE DE PIRETRINAS SIN OLOR, CONTRA INSECTOS Y ROEDORES (RATAS, CUCARACHAS, HORMIGAS, ETC.) . </t>
    </r>
    <r>
      <rPr>
        <sz val="9"/>
        <rFont val="Calibri"/>
        <family val="2"/>
      </rPr>
      <t>INCLUYE: SUMINISTRO DE MATERIAL, APLICACIÓN, MANIOBRAS, LIMPIEZA, EQUIPO, HERRAMIENTA, MANO DE OBRA Y TODO LO NECESARIO PARA SU CORRECTA EJECUCION.</t>
    </r>
  </si>
  <si>
    <t>110.330.844.00105</t>
  </si>
  <si>
    <r>
      <t xml:space="preserve">ELABORACION DE PLANOS DE OBRA TERMINADA (AS-BUILT), EN ARCHIVO ELECTRONICO AUTOCAD 2016 E IMPRESO EN PAPEL TAMAÑO DOBLE CARTA </t>
    </r>
    <r>
      <rPr>
        <sz val="9"/>
        <rFont val="Calibri"/>
        <family val="2"/>
      </rPr>
      <t>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r>
  </si>
  <si>
    <r>
      <rPr>
        <b/>
        <sz val="9"/>
        <rFont val="Calibri"/>
        <family val="2"/>
      </rPr>
      <t>ESTUDIO DE MECANICA DE SUELOS,</t>
    </r>
    <r>
      <rPr>
        <sz val="9"/>
        <rFont val="Calibri"/>
        <family val="2"/>
      </rPr>
      <t xml:space="preserve"> PERFORACIÓN CON MÁQUINA ROTATORIA INCLUYENDO PRUEBA DE PENETRACIÓN ESTÁNDAR Y DETERMINACIÓN DE PROPIEDADES A 20 M DE PROFUNDIDAD. INCLUYE: RELLENO POSTERIOR AL MUESTREO. ANÁLISIS QUÍMICO DE PH, CLORUROS Y SULFATOS DEL SUELO, ELABORACIÓN DEL INFORME TÉCNICO DE LOS TRABAJOS.</t>
    </r>
  </si>
  <si>
    <t>SONDEO</t>
  </si>
  <si>
    <t>SUBTOTAL</t>
  </si>
  <si>
    <t>I.V.A</t>
  </si>
  <si>
    <t xml:space="preserve">TOTAL </t>
  </si>
  <si>
    <t>IMPORTE TOTAL CON LETRA</t>
  </si>
  <si>
    <t>ABASOLO, N.L.</t>
  </si>
  <si>
    <t>PRECIO CON LETRA</t>
  </si>
  <si>
    <t>ACOMETIDA Y TRANSFORMADOR</t>
  </si>
  <si>
    <t>FUERZA TABLERO "C"</t>
  </si>
  <si>
    <t>PIEZA</t>
  </si>
  <si>
    <r>
      <t xml:space="preserve">H) LLAVE TERMINAL ACABADO CROMO DE 13 MM DE CONEXION MACHO PARA PILETA DE ASEO O EQUIVALENTE EN CALIDAD Y ESPECIFICACIONES PREVIA AUTORIZACION DE  LA SUPERVISION. </t>
    </r>
    <r>
      <rPr>
        <sz val="9"/>
        <rFont val="Calibri"/>
        <family val="2"/>
      </rPr>
      <t>INCLUYE: SUMINISTRO DE MATERIAL, COLOCACION, ACCESORIOS,ACARREOS, PRUEBAS,RANURAS, RESANES, FLETE, HERRAMIENTA, EQUIPO A CUALQUIER ALTURA Y NIVEL, MANO DE OBRA Y TODO LO NECESARIO PARA SU CORRECTA EJECUCION.</t>
    </r>
    <r>
      <rPr>
        <b/>
        <sz val="9"/>
        <rFont val="Calibri"/>
        <family val="2"/>
      </rPr>
      <t xml:space="preserve">  (VER PLANO DE UBICACION).</t>
    </r>
  </si>
  <si>
    <t>MUEBLES SANITARIOS Y CUBIERTAS</t>
  </si>
  <si>
    <r>
      <rPr>
        <b/>
        <sz val="9"/>
        <rFont val="Calibri"/>
        <family val="2"/>
      </rPr>
      <t>(PP) PILASTRA PARED CODIGO 4202-2 (0.15 MTS. X 1.80 MTS)</t>
    </r>
    <r>
      <rPr>
        <sz val="9"/>
        <rFont val="Calibri"/>
        <family val="2"/>
      </rPr>
      <t xml:space="preserve"> </t>
    </r>
    <r>
      <rPr>
        <b/>
        <sz val="9"/>
        <rFont val="Calibri"/>
        <family val="2"/>
      </rPr>
      <t xml:space="preserve">MARCA SANILOCK MODELO  ESTANDAR 4200, ACABADO ESMALTADO COLOR BLANCO BLANCO O EQUIVALENTE  EN CALIDAD, ESPECIFICACIONES, CON PREVIA AUTORIZACION DE LA SUPERVISION, EN AREA DE BAÑOS HOMBRES Y MUJERES. </t>
    </r>
    <r>
      <rPr>
        <sz val="9"/>
        <rFont val="Calibri"/>
        <family val="2"/>
      </rPr>
      <t>INCLUYE: SUMINISTRO DE MATERIALES, FLETE, MANIOBRAS, INSTALACION,  HERRAMIENTA, EQUIPO, HERRAJES, CHAPAS, BISAGRAS,  GANCHOS,  ACCESORIOS DE ACUERDO A PROYECTO, TODO LO NECESARIO PARA SU CORRECTA EJECUCION Y MANO DE OBRA.</t>
    </r>
    <r>
      <rPr>
        <b/>
        <sz val="9"/>
        <rFont val="Calibri"/>
        <family val="2"/>
      </rPr>
      <t xml:space="preserve"> (VERIFICAR MEDIDAS FISICAMENTE DE ACUERDO A PROYECTO).</t>
    </r>
  </si>
  <si>
    <r>
      <rPr>
        <b/>
        <sz val="9"/>
        <rFont val="Calibri"/>
        <family val="2"/>
      </rPr>
      <t>(PC) PILASTRA CENTRAL CODIGO 4203-9 (0.50 MTS. X 1.80 MTS)</t>
    </r>
    <r>
      <rPr>
        <sz val="9"/>
        <rFont val="Calibri"/>
        <family val="2"/>
      </rPr>
      <t xml:space="preserve"> </t>
    </r>
    <r>
      <rPr>
        <b/>
        <sz val="9"/>
        <rFont val="Calibri"/>
        <family val="2"/>
      </rPr>
      <t xml:space="preserve">MARCA SANILOCK MODELO  ESTANDAR 4200, ACABADO ESMALTADO COLOR BLANCO BLANCO O EQUIVALENTE  EN CALIDAD, ESPECIFICACIONES, CON PREVIA AUTORIZACION DE LA SUPERVISION, EN AREA DE BAÑOS HOMBRES Y MUJERES. </t>
    </r>
    <r>
      <rPr>
        <sz val="9"/>
        <rFont val="Calibri"/>
        <family val="2"/>
      </rPr>
      <t>INCLUYE: SUMINISTRO DE MATERIALES, FLETE, MANIOBRAS, INSTALACION,  HERRAMIENTA, EQUIPO, HERRAJES, CHAPAS, BISAGRAS,  (PC)GANCHOS,  ACCESORIOS DE ACUERDO A PROYECTO, TODO LO NECESARIO PARA SU CORRECTA EJECUCION Y MANO DE OBRA</t>
    </r>
    <r>
      <rPr>
        <b/>
        <sz val="9"/>
        <rFont val="Calibri"/>
        <family val="2"/>
      </rPr>
      <t xml:space="preserve"> (VERIFICAR MEDIDAS FISICAMENTE DE ACUERDO A PROYECTO).</t>
    </r>
  </si>
  <si>
    <r>
      <rPr>
        <b/>
        <sz val="9"/>
        <rFont val="Calibri"/>
        <family val="2"/>
      </rPr>
      <t xml:space="preserve">(PTA) PUERTA CODIGO 4205-2 (0.61 MTS. X 1.50 MTS) MARCA SANILOCK MODELO  ESTANDAR 4200, ACABADO ESMALTADO COLOR BLANCO BLANCO O EQUIVALENTE  EN CALIDAD, ESPECIFICACIONES, CON PREVIA AUTORIZACION DE LA SUPERVISION, EN AREA DE BAÑOS HOMBRES Y MUJERES. </t>
    </r>
    <r>
      <rPr>
        <sz val="9"/>
        <rFont val="Calibri"/>
        <family val="2"/>
      </rPr>
      <t>INCLUYE: SUMINISTRO DE MATERIALES, FLETE, MANIOBRAS, INSTALACION,  HERRAMIENTA, EQUIPO, HERRAJES, CHAPAS, BISAGRAS,  GANCHOS,  ACCESORIOS DE ACUERDO A PROYECTO, TODO LO NECESARIO PARA SU CORRECTA EJECUCION Y MANO DE OBRA</t>
    </r>
    <r>
      <rPr>
        <b/>
        <sz val="9"/>
        <rFont val="Calibri"/>
        <family val="2"/>
      </rPr>
      <t xml:space="preserve"> (VERIFICAR MEDIDAS FISICAMENTE DE ACUERDO A PROYECTO). </t>
    </r>
  </si>
  <si>
    <r>
      <rPr>
        <b/>
        <sz val="9"/>
        <rFont val="Calibri"/>
        <family val="2"/>
      </rPr>
      <t>(PL) PANEL LATERAL CODIGO 4201-4 (1.50 MTS. X 1.50 MTS)</t>
    </r>
    <r>
      <rPr>
        <sz val="9"/>
        <rFont val="Calibri"/>
        <family val="2"/>
      </rPr>
      <t xml:space="preserve"> </t>
    </r>
    <r>
      <rPr>
        <b/>
        <sz val="9"/>
        <rFont val="Calibri"/>
        <family val="2"/>
      </rPr>
      <t xml:space="preserve">MARCA SANILOCK MODELO  ESTANDAR 4200, ACABADO ESMALTADO COLOR BLANCO BLANCO O EQUIVALENTE  EN CALIDAD, ESPECIFICACIONES Y PRECIO, CON PREVIA AUTORIZACION DE LA SUPERVISION, EN AREA DE BAÑOS HOMBRES Y MUJERES. </t>
    </r>
    <r>
      <rPr>
        <sz val="9"/>
        <rFont val="Calibri"/>
        <family val="2"/>
      </rPr>
      <t>INCLUYE: SUMINISTRO DE MATERIALES, FLETE, MANIOBRAS, INSTALACION,  HERRAMIENTA, EQUIPO, HERRAJES, CHAPAS, BISAGRAS,  GANCHOS,  ACCESORIOS DE ACUERDO A PROYECTO, TODO LO NECESARIO PARA SU CORRECTA EJECUCION Y MANO DE OBRA.</t>
    </r>
    <r>
      <rPr>
        <b/>
        <sz val="9"/>
        <rFont val="Calibri"/>
        <family val="2"/>
      </rPr>
      <t xml:space="preserve"> (VERIFICAR MEDIDAS FISICAMENTE DE ACUERDO A PROYECTO).</t>
    </r>
  </si>
  <si>
    <r>
      <rPr>
        <b/>
        <sz val="9"/>
        <rFont val="Calibri"/>
        <family val="2"/>
      </rPr>
      <t xml:space="preserve">APAGADOR DE VAIVEN EN MUROS. </t>
    </r>
    <r>
      <rPr>
        <sz val="9"/>
        <rFont val="Calibri"/>
        <family val="2"/>
      </rPr>
      <t>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</si>
  <si>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t>2.1.02</t>
  </si>
  <si>
    <t>010.010.096.00405</t>
  </si>
  <si>
    <t>9.2.03</t>
  </si>
  <si>
    <t>RODAPIE Y MOLDURAS DE CONCRETO EN PUERTAS Y VENTANAS</t>
  </si>
  <si>
    <t>4.2.04</t>
  </si>
  <si>
    <t>6.1.02</t>
  </si>
  <si>
    <t>7.4.03</t>
  </si>
  <si>
    <t>11.1.01</t>
  </si>
  <si>
    <t>11.1.02</t>
  </si>
  <si>
    <t>11.1.03</t>
  </si>
  <si>
    <t>12.1.01</t>
  </si>
  <si>
    <t>12.1.02</t>
  </si>
  <si>
    <t>12.1.03</t>
  </si>
  <si>
    <t>12.1.04</t>
  </si>
  <si>
    <t>12.1.05</t>
  </si>
  <si>
    <t>13.1.01</t>
  </si>
  <si>
    <t>13.2.01</t>
  </si>
  <si>
    <t>13.2.02</t>
  </si>
  <si>
    <t>13.2.03</t>
  </si>
  <si>
    <t>5.5.01</t>
  </si>
  <si>
    <t>5.5.02</t>
  </si>
  <si>
    <t>6.4.01</t>
  </si>
  <si>
    <t>6.4.02</t>
  </si>
  <si>
    <t>6.4.03</t>
  </si>
  <si>
    <t>6.4.04</t>
  </si>
  <si>
    <t>13.3.03</t>
  </si>
  <si>
    <t>14.1.01</t>
  </si>
  <si>
    <t>14.1.02</t>
  </si>
  <si>
    <t>14.1.03</t>
  </si>
  <si>
    <t>14.1.04</t>
  </si>
  <si>
    <t>14.1.05</t>
  </si>
  <si>
    <t>15.1.01</t>
  </si>
  <si>
    <t>15.1.02</t>
  </si>
  <si>
    <t>16.1.01</t>
  </si>
  <si>
    <t>16.1.02</t>
  </si>
  <si>
    <t>10.1.01</t>
  </si>
  <si>
    <t>10.1.02</t>
  </si>
  <si>
    <t>10.1.03</t>
  </si>
  <si>
    <t>17.1.01</t>
  </si>
  <si>
    <t>18.1.01</t>
  </si>
  <si>
    <t>18.1.02</t>
  </si>
  <si>
    <t>18.1.03</t>
  </si>
  <si>
    <t>19.1.02</t>
  </si>
  <si>
    <t>19.1.03</t>
  </si>
  <si>
    <t>19.1.04</t>
  </si>
  <si>
    <r>
      <rPr>
        <b/>
        <sz val="9"/>
        <rFont val="Calibri"/>
        <family val="2"/>
      </rPr>
      <t xml:space="preserve">FIRME DE 20 CM DE ESPESOR, CONCRETO PREMEZCLADO EN PLANTA DOSIFICADORA DE FC=250 K/CM2, TAMAÑO  MÁXIMO DE AGREGADO DE 19 MM, REFORZADO CON MALLA ELECTROSOLDADA 6X6- 6/6, ACABADO PULIDO. </t>
    </r>
    <r>
      <rPr>
        <sz val="9"/>
        <rFont val="Calibri"/>
        <family val="2"/>
      </rPr>
      <t xml:space="preserve">INCLUYE: AFINE DE MATERIAL DESCUBIERTO Y COMPACTADO AL 95% DE SU P.V.S.M., SUMINISTRO DE MATERIALES, TRANSPORTE, BOMBEO, COLOCACIÓN, VIBRADO, CURADO, PRUEBAS DE LABORATORIO, AGUA, CORTES, DESPERDICIOS, TRASLAPES, ALAMBRE, SILLETAS, HERRAMIENTA, PRUEBAS DE LABORATORIO, JUNTAS, EQUIPO Y MANO DE OBRA  </t>
    </r>
    <r>
      <rPr>
        <b/>
        <sz val="9"/>
        <rFont val="Calibri"/>
        <family val="2"/>
      </rPr>
      <t>(AREA DE TANQUE DE AGUA).</t>
    </r>
  </si>
  <si>
    <r>
      <rPr>
        <b/>
        <sz val="9"/>
        <rFont val="Calibri"/>
        <family val="2"/>
      </rPr>
      <t xml:space="preserve">CASTILLO DE CONCRETO DE 20 CMS. X 20 CMS,  FABRICADO CON CONCRETO PREMEZCLADO EN PLANTA DOSIFICADORA DE F'C=250 KG/CM2, ARMADO CON ARMEX DE 15 CMS. X 15 CMS. -4. </t>
    </r>
    <r>
      <rPr>
        <sz val="9"/>
        <rFont val="Calibri"/>
        <family val="2"/>
      </rPr>
      <t xml:space="preserve">INCLUYE: MATERIALES, CIMBRA, DESCIMBRA, CURADO DE CONCRETO, ACERO DE REFUERZO, CORTES, ALAMBRE RECOCIDO, PRUEBAS DE LABORATORIO, HERRAMIENTA, EQUIPO, ELEVACIONES, ACARREOS, ANDAMIAJES Y MANO DE OBRA. </t>
    </r>
    <r>
      <rPr>
        <b/>
        <sz val="9"/>
        <rFont val="Calibri"/>
        <family val="2"/>
      </rPr>
      <t xml:space="preserve">(K-1) </t>
    </r>
  </si>
  <si>
    <r>
      <rPr>
        <b/>
        <sz val="9"/>
        <rFont val="Calibri"/>
        <family val="2"/>
      </rPr>
      <t>(C-1) CERRAMIENTO DE CONCRETO DE 20 X 20 CM,  FABRICADO CON CONCRETO PREMEZCLADO EN PLANTA DOSIFICADORA DE F'C=250 KG/CM2, ARMADO CON ARMEX DE 15 CMS X 15 CMS.</t>
    </r>
    <r>
      <rPr>
        <sz val="9"/>
        <rFont val="Calibri"/>
        <family val="2"/>
      </rPr>
      <t xml:space="preserve"> INCLUYE: MATERIALES, CIMBRA, DESCIMBRA, CURADO DE CONCRETO, ACERO DE REFUERZO, CORTES, ALAMBRE RECOCIDO, PRUEBAS DE LABORATORIO, HERRAMIENTA, EQUIPO, ELEVACIONES, ACARREOS, ANDAMIAJES Y MANO DE OBRA.</t>
    </r>
    <r>
      <rPr>
        <b/>
        <sz val="9"/>
        <rFont val="Calibri"/>
        <family val="2"/>
      </rPr>
      <t xml:space="preserve">(NIVEL DE DESPLANTE DE CERRAMIENTO 2.20 MTS. DEL NPT CONSIDERAR EN CADA MURO). </t>
    </r>
  </si>
  <si>
    <r>
      <rPr>
        <b/>
        <sz val="9"/>
        <rFont val="Calibri"/>
        <family val="2"/>
      </rPr>
      <t xml:space="preserve">MURO DE BLOCK DE CONCRETO  NO. 8 DE 20X20X40 CM. CURADO A VAPOR ASENTADO CON MORTERO CEMENTO-ARENA PROP. 1:4. A CARAS LIMPIAS. </t>
    </r>
    <r>
      <rPr>
        <sz val="9"/>
        <rFont val="Calibri"/>
        <family val="2"/>
      </rPr>
      <t>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</si>
  <si>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rFont val="Calibri"/>
        <family val="2"/>
      </rPr>
      <t>MURO DE BLOCK DE CONCRETO NO. 4 DE 10X20X40 CM. CURADO A VAPOR ASENTADO CON MORTERO CEMENTO-ARENA PROP. 1:4. A CARAS LIMPIAS.</t>
    </r>
    <r>
      <rPr>
        <sz val="9"/>
        <rFont val="Calibri"/>
        <family val="2"/>
      </rPr>
      <t xml:space="preserve">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</si>
  <si>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rFont val="Calibri"/>
        <family val="2"/>
      </rPr>
      <t xml:space="preserve">ZARPEO Y AFINE  CON MORTERO CEMENTO ARENA 1:5, A PLOMO Y REGLA, REPELLADO FINO, 2 CM. DE ESPESOR PROMEDIO. </t>
    </r>
    <r>
      <rPr>
        <sz val="9"/>
        <rFont val="Calibri"/>
        <family val="2"/>
      </rPr>
      <t>INCLUYE:SUMINISTRO DE  MATERIALES, FLETE,  ACARREO HASTA EL LUGAR DE SU UTILIZACIÓN, FILETEO EN VENTANAS Y MARCOS, DESPERDICIO, PICADO DE LAS ÁREAS DE CONCRETO, ELABORACIÓN DE MORTERO, MAESTREADO, PERFILADO, REMATES, LIMPIEZA Y RETIRO DE SOBRANTES FUERA DE OBRA, EQUIPO DE SEGURIDAD, HERRAMIENTA, EQUIPO EN CUALQUIER ALTURA Y CUALQUIER  NIVEL, MANO DE OBRA ESPECIALIZADA PARA LOS TRABAJOS Y TODO LO NECESARIO PARA SU CORRECTA EJECUCION.</t>
    </r>
  </si>
  <si>
    <r>
      <rPr>
        <b/>
        <sz val="9"/>
        <rFont val="Calibri"/>
        <family val="2"/>
      </rPr>
      <t xml:space="preserve">APLANADO DE YESO-AGUA DE 2 CMS. DE ESPESOR PROMEDIO EN MUROS INTERIORES, PLOMEADO Y MUESTREADO. </t>
    </r>
    <r>
      <rPr>
        <sz val="9"/>
        <rFont val="Calibri"/>
        <family val="2"/>
      </rPr>
      <t>INCLUYE:  SUMINISTRO DE MATERIALES, FLETE, MANIOBRAS, ACARREOS HASTA EL LUGAR DE SU UTILIZACION, FILETEO EN VENTANAS Y MARCOS DE PUERTAS, PLOMEO, PICADO DE LAS AREAS DONDE SEA NECESARIO, HERRAMIENTA, EQUIPO A CUALQUIER ALTURA Y CUALQUIER NIVEL, ANDAMIAJES,  MANO DE OBRA ESPECIALIZADA PARA LOS TRABAJOS Y TODO L O NECESARIO PARA SU CORRECTA EJECUCION.</t>
    </r>
  </si>
  <si>
    <r>
      <rPr>
        <b/>
        <sz val="9"/>
        <rFont val="Calibri"/>
        <family val="2"/>
      </rPr>
      <t>ZARPEO O REPELLO CON MORTERO CEMENTO ARENA 1:5, A PLOMO Y REGLA, 2 CM. DE ESPESOR PROMEDIO, PARA PREPARACION DE LA SUPERFICIE A RECIBIR ACABADO DE LOSETA.</t>
    </r>
    <r>
      <rPr>
        <sz val="9"/>
        <rFont val="Calibri"/>
        <family val="2"/>
      </rPr>
      <t xml:space="preserve"> INCLUYE: SUMINISTRO DE  MATERIALES, FLETE,  ACARREO HASTA EL LUGAR DE SU UTILIZACIÓN, FILETEO EN VENTANAS Y MARCOS, DESPERDICIO, ELABORACIÓN DE MORTERO, MAESTREADO, PERFILADO, REMATES, LIMPIEZA Y RETIRO DE SOBRANTES FUERA DE OBRA, HERRAMIENTA, EQUIPO A CUALQUIER ALTURA Y NIVEL,  MANO DE OBRA ESPECIALIZADA PARA LOS TRABAJOS Y TODO LO NECESARIO PARA SU CORRECTA EJECUCION.</t>
    </r>
  </si>
  <si>
    <r>
      <rPr>
        <b/>
        <sz val="9"/>
        <rFont val="Calibri"/>
        <family val="2"/>
      </rPr>
      <t>RODAPIE DE CONCRETO 70 CMS DE ALTURA CON MORTERO CEMENTO ARENA 1:5, ACABADO ZARPEO Y AFINE A  PLOMO Y REGLA, 2.5 CM. DE ESPESOR PROMEDIO.</t>
    </r>
    <r>
      <rPr>
        <sz val="9"/>
        <rFont val="Calibri"/>
        <family val="2"/>
      </rPr>
      <t xml:space="preserve"> INCLUYE: SUMINISTRO DE  MATERIALES, FLETE,  ACARREO HASTA EL LUGAR DE SU UTILIZACIÓN, FILETEO EN VENTANAS Y MARCOS, DESPERDICIO, ELABORACIÓN DE MORTERO, MAESTREADO, PERFILADO, REMATES, LIMPIEZA Y RETIRO DE SOBRANTES FUERA DE OBRA, HERRAMIENTA, EQUIPO A CUALQUIER ALTURA Y NIVEL,  MANO DE OBRA ESPECIALIZADA PARA LOS TRABAJOS Y TODO LO NECESARIO PARA SU CORRECTA EJECUCION</t>
    </r>
    <r>
      <rPr>
        <b/>
        <sz val="9"/>
        <rFont val="Calibri"/>
        <family val="2"/>
      </rPr>
      <t>. (VER PLANO DE ACABADOS Y ELEVACIONES PARA SU UBICACION Y DETALLE).</t>
    </r>
  </si>
  <si>
    <r>
      <rPr>
        <b/>
        <sz val="9"/>
        <rFont val="Calibri"/>
        <family val="2"/>
      </rPr>
      <t xml:space="preserve">APLANADO DE YESO-AGUA  DE 2 CMS. DE ESPESOR PROMEDIO EN CIELOS INTERIORES, PLOMEADO Y MUESTREADO. </t>
    </r>
    <r>
      <rPr>
        <sz val="9"/>
        <rFont val="Calibri"/>
        <family val="2"/>
      </rPr>
      <t>INCLUYE:  SUMINISTRO DE MATERIALES, 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r>
  </si>
  <si>
    <r>
      <rPr>
        <b/>
        <sz val="9"/>
        <rFont val="Calibri"/>
        <family val="2"/>
      </rPr>
      <t xml:space="preserve">ZARPEO Y AFINE EN CIELOS CON MORTERO CEMENTO ARENA 1:5, A PLOMO Y REGLA, REPELLADO FINO, 2 CM. DE ESPESOR PROMEDIO. </t>
    </r>
    <r>
      <rPr>
        <sz val="9"/>
        <rFont val="Calibri"/>
        <family val="2"/>
      </rPr>
      <t>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</si>
  <si>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r>
      <rPr>
        <b/>
        <sz val="9"/>
        <rFont val="Calibri"/>
        <family val="2"/>
      </rPr>
      <t xml:space="preserve">A) SUMINISTRO Y COLOCACIÓN  DE EMPASTADO EN LOSA DE AZOTEA  PARA  DAR PENDIENTE DE 7 CM DE ESPESOR PROMEDIO A BASE DE APLICACIÓN DE MORTERO TERMOCRETO (PERLITA MINERAL EXPANDIDA MARCA TERMOLITA) - CEMENTO PROPORCIÓN 3:1 LISTA PARA RECIBIR EL IMPERMEABILIZANTE. </t>
    </r>
    <r>
      <rPr>
        <sz val="9"/>
        <rFont val="Calibri"/>
        <family val="2"/>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rFont val="Calibri"/>
        <family val="2"/>
      </rPr>
      <t xml:space="preserve"> </t>
    </r>
    <r>
      <rPr>
        <sz val="9"/>
        <rFont val="Calibri"/>
        <family val="2"/>
      </rPr>
      <t>TODO LO NECESARIO PARA SU CORRECTA EJECUCION.</t>
    </r>
  </si>
  <si>
    <r>
      <rPr>
        <b/>
        <sz val="9"/>
        <rFont val="Calibri"/>
        <family val="2"/>
      </rPr>
      <t>B) ELABORACION DE CHAFLAN A BASE DE MORTERO CEMENTO-ARENA 1:4 DE 15 CMS. X 15 CMS. DE SECCION COLOCANDO A 45 GRADOS LISTO PARA RECIBIR IMPERMEABILIZANTE.</t>
    </r>
    <r>
      <rPr>
        <sz val="9"/>
        <rFont val="Calibri"/>
        <family val="2"/>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</si>
  <si>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r>
      <rPr>
        <b/>
        <sz val="9"/>
        <rFont val="Calibri"/>
        <family val="2"/>
      </rPr>
      <t xml:space="preserve">ELABORACION DE PLACA PARA LAVABO EN BAÑOS DE 1.70 MTS. X 0.60 MTS.   A BASE DE  CONCRETO 150 KG/CM2, HECHO EN OBRA DE 8 CMS. DE ESPESOR ARMADA CON VRS. DE 3/8 @ 15 CMS.  DE ESPESOR F'Y=4,200 KG/CM2.  FORMANDO CUADRICULA, DEJANDO HUECOS PARA  LAVABO DE EMPOTRAR EN PLACA Y  LLAVES. </t>
    </r>
    <r>
      <rPr>
        <sz val="9"/>
        <rFont val="Calibri"/>
        <family val="2"/>
      </rPr>
      <t xml:space="preserve">INCLUYE:  SUMINISTRO DE MATERIALES, RANURA EN MUROS PARA EMPOTRAR, CERRAMIENTO EN MURO DE 20 CMS. X 20 CMS. ARMADO CON 4 VRS. DE # 4 ESTRIBOS NE #2 @20 CMS. (VER CORTE A-A), CIMBRA COMUN, HERRAMIENTA, ACARREO, DESPERDICIOS, MANO DE OBRA Y TODO LO NECESARIO PARA SU CORRECTA EJECUCION </t>
    </r>
    <r>
      <rPr>
        <b/>
        <sz val="9"/>
        <rFont val="Calibri"/>
        <family val="2"/>
      </rPr>
      <t>(VERIFICAR MEDIDAS EN OBRA).</t>
    </r>
  </si>
  <si>
    <r>
      <rPr>
        <b/>
        <sz val="9"/>
        <rFont val="Calibri"/>
        <family val="2"/>
      </rPr>
      <t xml:space="preserve">ELABORACION DE PLACA PARA LAVABO EN BAÑOS DE 0.90 MTS. X 0.60 MTS.   A BASE DE  CONCRETO 150 KG/CM2, HECHO EN OBRA DE 8 CMS. DE ESPESOR ARMADA CON VRS. DE 3/8 @ 15 CMS.  DE ESPESOR F'Y=4,200 KG/CM2.  FORMANDO CUADRICULA, DEJANDO HUECOS PARA  LAVABO DE EMPOTRAR EN PLACA Y  LLAVES. </t>
    </r>
    <r>
      <rPr>
        <sz val="9"/>
        <rFont val="Calibri"/>
        <family val="2"/>
      </rPr>
      <t xml:space="preserve">INCLUYE:  SUMINISTRO DE MATERIALES, RANURA EN MUROS PARA EMPOTRAR,  CERRAMIENTO EN MURO DE 20 CMS. X 20 CMS. ARMADO CON 4 VRS. DE # 4 ESTRIBOS NE #2 @20 CMS. (VER CORTE A-A), CIMBRA COMUN, HERRAMIENTA, ACARREO, DESPERDICIOS, MANO DE OBRA Y TODO LO NECESARIO PARA SU CORRECTA EJECUCION </t>
    </r>
    <r>
      <rPr>
        <b/>
        <sz val="9"/>
        <rFont val="Calibri"/>
        <family val="2"/>
      </rPr>
      <t>(VERIFICAR MEDIDAS EN OBRA).</t>
    </r>
  </si>
  <si>
    <r>
      <rPr>
        <b/>
        <sz val="9"/>
        <rFont val="Calibri"/>
        <family val="2"/>
      </rPr>
      <t xml:space="preserve">TUBO PVC SANITARIO DE 50 MM (2 IN) MARCA DURALON CEDULA 40 O SIMILAR. </t>
    </r>
    <r>
      <rPr>
        <sz val="9"/>
        <rFont val="Calibri"/>
        <family val="2"/>
      </rPr>
      <t>INCLUYE:  SUMINISTRO DE MATERIAL, FLETE, MANIOBRAS, ACARREO, RANURAS, RESANES, PENDIENTE DEL 2 %, PEGAMENTO WEL-DON 705 O SIMILAR, CONEXIONES, ACCESORIOS, PRUEBAS, EXCAVACIONES, RELLENOS, HERRAMIENTA, EQUIPO A CUALQUIER ALTURA Y NIVEL, MANO DE OBRA CALIFICADA LIMPIEZA, CARGA Y RETIRO DE SOBRANTES Y TODO LO NECESARIO PARA SU CORRECTA EJECUCIÓN Y FUNCIONAMIENTO.</t>
    </r>
  </si>
  <si>
    <r>
      <rPr>
        <b/>
        <sz val="9"/>
        <rFont val="Calibri"/>
        <family val="2"/>
      </rPr>
      <t xml:space="preserve">TUBO PVC SANITARIO DE 100 MM (4 IN) MARCA DURALON CEDULA 40 O SIMILAR. </t>
    </r>
    <r>
      <rPr>
        <sz val="9"/>
        <rFont val="Calibri"/>
        <family val="2"/>
      </rPr>
      <t>INCLUYE:  SUMINISTRO DE MATERIAL, FLETE, MANIOBRAS, ACARREO, RANURAS, RESANES, PENDIENTE DEL 2 %, PEGAMENTO WEL-DON 705 O SIMILAR, CONEXIONES, ACCESORIOS, PRUEBAS, EXCAVACIONES, RELLENOS, HERRAMIENTA, EQUIPO A CUALQUIER ALTURA Y NIVEL, MANO DE OBRA CALIFICADA LIMPIEZA, CARGA Y RETIRO DE SOBRANTES Y TODO LO NECESARIO PARA SU CORRECTA EJECUCIÓN Y FUNCIONAMIENTO.</t>
    </r>
  </si>
  <si>
    <r>
      <rPr>
        <b/>
        <sz val="9"/>
        <rFont val="Calibri"/>
        <family val="2"/>
      </rPr>
      <t xml:space="preserve">SALIDA SANITARIA CON TUBERIA DE 50 MM (2 IN) MARCA DURALON CEDULA 40 O SIMILAR. </t>
    </r>
    <r>
      <rPr>
        <sz val="9"/>
        <rFont val="Calibri"/>
        <family val="2"/>
      </rPr>
      <t>INCLUYE :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</si>
  <si>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rFont val="Calibri"/>
        <family val="2"/>
      </rPr>
      <t xml:space="preserve">SALIDA SANITARIA CON TUBERIA DE 100 MM (4 IN) MARCA DURALON CEDULA 40 O SIMILAR. </t>
    </r>
    <r>
      <rPr>
        <sz val="9"/>
        <rFont val="Calibri"/>
        <family val="2"/>
      </rPr>
      <t>INCLUYE: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</si>
  <si>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rFont val="Calibri"/>
        <family val="2"/>
      </rPr>
      <t>TUBO CPVC RD11 DE 38.10 MM (1 1/2 IN) MARCA DURALON CEDULA 40  O SIMILAR.</t>
    </r>
    <r>
      <rPr>
        <sz val="9"/>
        <rFont val="Calibri"/>
        <family val="2"/>
      </rPr>
      <t xml:space="preserve"> INCLUYE: SUMINISTRO DE MATERIAL, FLETE, MANIOBRAS, ACARREOS, RANURAS, RESANES, HERRAMIENTA, MATERIAL HASTA EL LUGAR DE SU UTILIZACIÓN, FIJACIÓN, SOPORTERIA, PEGAMENTO WEL-DON 705 O SIMILAR, PRUEBA DE HERMETICIDAD, CONEXIÓN HIDRÁULICA A LA RED, PIEZAS ESPECIALES, EXCAVACIONES, RELLENOS, HERRAMIENTA, EQUIPO A CUALQUIER ALTURA Y NIVEL, LIMPIEZA GRUESA DEL ÁREA,  MANO DE OBRA Y TODO LO NECESARIO PARA SU CORRECTA EJECUCION Y FUNCIONAMIENTO.</t>
    </r>
  </si>
  <si>
    <r>
      <rPr>
        <b/>
        <sz val="9"/>
        <rFont val="Calibri"/>
        <family val="2"/>
      </rPr>
      <t>SALIDA HIDRAULICA CON TUBERIA DE CPVC DE 1/2"IN MARCA DURALON CEDULA 40 O SIMILAR.</t>
    </r>
    <r>
      <rPr>
        <sz val="9"/>
        <rFont val="Calibri"/>
        <family val="2"/>
      </rPr>
      <t xml:space="preserve"> INCLUYE :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</si>
  <si>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t xml:space="preserve">E) LLAVE TIPO MONOMANDO PARA LAVABO MARCA KOHLER MODELO ALEO CODIGO K-72275IN-4 COLOR CROMO DE 14.3 CMS. DE ALTURA O EQUIVALENTE EN CALIDAD Y ESPECIFICACIONES PREVIA AUTORIZACION DE  LA SUPERVISION. </t>
    </r>
    <r>
      <rPr>
        <sz val="9"/>
        <rFont val="Calibri"/>
        <family val="2"/>
        <scheme val="minor"/>
      </rPr>
      <t>INCLUYE:</t>
    </r>
    <r>
      <rPr>
        <b/>
        <sz val="9"/>
        <rFont val="Calibri"/>
        <family val="2"/>
        <scheme val="minor"/>
      </rPr>
      <t xml:space="preserve"> </t>
    </r>
    <r>
      <rPr>
        <sz val="9"/>
        <rFont val="Calibri"/>
        <family val="2"/>
        <scheme val="minor"/>
      </rPr>
      <t xml:space="preserve">SUMINISTRO DE MATERIAL, COLOCACION, ACCESORIOS,ACARREOS, PRUEBAS, FLETE,  HERRAMIENTA, EQUIPO ACUALQUIER ALTURA Y NIVEL, MANO DE OBRA Y TODO LO NECESARIO PARA SU CORRECTA EJECUCION.  </t>
    </r>
    <r>
      <rPr>
        <b/>
        <sz val="9"/>
        <rFont val="Calibri"/>
        <family val="2"/>
        <scheme val="minor"/>
      </rPr>
      <t>(VER PLANO DE UBICACION).</t>
    </r>
  </si>
  <si>
    <r>
      <t xml:space="preserve">F) CUBIERTA PARA LAVABO HECHA EN OBRA DE 1.70 MTS. DE LARGO X 0.60 MTS. DE ANCHO Y ESPESOR DE 2 CMS. DE CUARZO BLANCO CLASSIC MARCA TAMASTONE O EQUIVALENTE EN CALIDAD, ESPECIFICACIONES PREVIA AUTORIZACION DE LA SUPERVISION, DEJANDO HUECOS PARA RECIBIR LAVABO DE EMPOTRAR Y  LLAVES. </t>
    </r>
    <r>
      <rPr>
        <sz val="9"/>
        <rFont val="Calibri"/>
        <family val="2"/>
      </rPr>
      <t xml:space="preserve">INCLUYE:  SUMINISTRO DE MATERIALES, FLETE, MANIOBRAS,  CORTES, RECTOS, CURVOS, COLOCACION, NARIZ DE 10 CMS, COPETE O ZOCLO TRASERO DE 5CMS, VISTA FRONTAL DE 1.90 MTS. DE LARGO X 0.20 MTS. DE ALTURA A BASE DE MDF LAMINADO MARCA MASISA COLOR CASTAÑO BLANCO CODIGO M047 DE 18 MM. DE ESPESOR O EQUIVALENTE EN CALIDAD Y ESPECIFICACIONES PREVIA AUTORIZACION DE SUPERVISION, CON PERFIL DE ALUMINIO SECRETO PARA SU INSTALACION, ADHESIVO ESPECIAL, HERRAMIENTA, EQUIPO A CUALQUIER ALTURA Y NIVEL, MATERIAL DE CONSUMO, ACARREO, DESPERDICIOS, MANO DE OBRA ESPECIALIZADA PARA LOS TRABAJOS Y TODO LO NECESARIO PARA SU CORRECTA EJECUCION  </t>
    </r>
    <r>
      <rPr>
        <b/>
        <sz val="9"/>
        <rFont val="Calibri"/>
        <family val="2"/>
      </rPr>
      <t xml:space="preserve">(VERIFICAR MEDIDAS EN OBRA ANTES DE SU FABRICACION).  (EN AREA DE BAÑOS). </t>
    </r>
  </si>
  <si>
    <r>
      <t xml:space="preserve">G) CUBIERTA PARA LAVABO HECHA EN OBRA DE 0.90 MTS. DE LARGO X 0.60 MTS. DE ANCHO Y ESPESOR DE 2 CMS. DE CUARZO BLANCO CLASSIC MARCA TAMASTONE O EQUIVALENTE EN CALIDAD, ESPECIFICACIONES PREVIA AUTORIZACION DE LA SUPERVISION, DEJANDO HUECOS PARA RECIBIR LAVABO DE EMPOTRAR Y  LLAVES. </t>
    </r>
    <r>
      <rPr>
        <sz val="9"/>
        <rFont val="Calibri"/>
        <family val="2"/>
      </rPr>
      <t xml:space="preserve">INCLUYE:  SUMINISTRO DE MATERIALES, FLETE, MANIOBRAS,  CORTES, RECTOS, CURVOS, COLOCACION, NARIZ DE 10 CMS, COPETE O ZOCLO TRASERO DE 5CMS, VISTA FRONTAL DE 1.90 MTS. DE LARGO X 0.20 MTS. DE ALTURA A BASE DE MDF LAMINADO MARCA MASISA COLOR CASTAÑO BLANCO CODIGO M047 DE 18 MM. DE ESPESOR O EQUIVALENTE EN CALIDAD Y ESPECIFICACIONES PREVIA AUTORIZACION DE SUPERVISION, CON PERFIL DE ALUMINIO SECRETO PARA SU INSTALACION, ADHESIVO ESPECIAL, HERRAMIENTA, EQUIPO A CUALQUIER ALTURA Y NIVEL, MATERIAL DE CONSUMO, ACARREO, DESPERDICIOS, MANO DE OBRA ESPECIALIZADA PARA LOS TRABAJOS Y TODO LO NECESARIO PARA SU CORRECTA EJECUCION  </t>
    </r>
    <r>
      <rPr>
        <b/>
        <sz val="9"/>
        <rFont val="Calibri"/>
        <family val="2"/>
      </rPr>
      <t xml:space="preserve">(VERIFICAR MEDIDAS EN OBRA ANTES DE SU FABRICACION).  (EN AREA DE BAÑOS). </t>
    </r>
  </si>
  <si>
    <r>
      <t xml:space="preserve">MINISPLIT INVERTER MARCA MIRAGE DE 1.0 TON. 220 V. 12,000 BTU. FRIO/CALOR COLOR BLANCO BRILLANTE MODELO INVERTER LIFE 12 SKU:CLC121D CON GAS REFRIGERANTE DE ALTA SEGURIDAD, DIMENSIONES DE 802 MM X 297 MM X 189 MM. </t>
    </r>
    <r>
      <rPr>
        <sz val="9"/>
        <rFont val="Calibri"/>
        <family val="2"/>
      </rPr>
      <t xml:space="preserve"> INCLUYE: SUMINISTRO DE MATERIAL, INSTALACION,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</si>
  <si>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t xml:space="preserve">MINISPLIT INVERTER MARCA MIRAGE DE 1.5 TON. 220 V. 18,000 BTU. FRIO/CALOR COLOR BLANCO BRILLANTE MODELO INVERTER LIFE 12 SKU:CLC181D CON GAS REFRIGERANTE DE ALTA SEGURIDAD, DIMENSIONES DE 965 MM X 319 MM X 215 MM. </t>
    </r>
    <r>
      <rPr>
        <sz val="9"/>
        <rFont val="Calibri"/>
        <family val="2"/>
      </rPr>
      <t xml:space="preserve"> INCLUYE: SUMINISTRO DE MATERIAL, INSTALACION,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</si>
  <si>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rFont val="Calibri"/>
        <family val="2"/>
      </rPr>
      <t xml:space="preserve">BASES PARA CONDENSADORES DE MINISPLIT DE 1 Y 1 1/2 TON, DE 80 CMS. DE LARGO  X 30 CMS. DE ANCHO X 15 CMS. DE ALTURA, FABRICADAS CON BASTIDOR DE PER DE 2" X 2" X 4 KG., 3 TRAVESAÑOS  DE 2" X 2" DISTRIBUIDOS A LO LARGO, 4 APOYOS DE 2" X 2"  UBICADAS EN CADA ESQUINA, 4 PLACAS TAPON DE 3/16" DE ESPESOR EN CADA APOYO. </t>
    </r>
    <r>
      <rPr>
        <sz val="9"/>
        <rFont val="Calibri"/>
        <family val="2"/>
      </rPr>
      <t>INCLUYE: SUMINISTRO DE MATERIALES, FABRICACION, INSTALACIÓN, PREPARACION DE LA SUPERFICIE PARA ELIMINAR OXIDO, POLVO, GRASA, CON PRODUCTO DESOXIDANTE Y DESENGRASANTE, APLICAR PRIMARIO ANTICORROSIVO DE FONDO MARCA BEREL O SIMILAR SIGUIENDO LAS INSTRUCCIONES DEL FABRICANTE, CON ACABADO FINAL DE ESMALTE ALQUIDALICO PARA ACERO CON ACABADO SEMIMATE Y SECADO RAPIDO MARCA BEREL O SIMILAR,  CORTES, DESPERDICIOS, COLOCACIÓN, FLETE, MANIOBRAS, ACARREOS, ANDAMIAJE, ELEVACIONES, MANO DE OBRA Y TODO LO NECESARIO PARA SU CORRECTA EJECUCION</t>
    </r>
    <r>
      <rPr>
        <b/>
        <sz val="9"/>
        <rFont val="Calibri"/>
        <family val="2"/>
      </rPr>
      <t>.(AJUSTAR MEDIDAS).</t>
    </r>
  </si>
  <si>
    <r>
      <rPr>
        <b/>
        <sz val="9"/>
        <rFont val="Calibri"/>
        <family val="2"/>
      </rPr>
      <t xml:space="preserve">SALIDAS EN MUROS PARA NODOS DE VOZ Y DATOS EN AREAS DE PROYECTO. </t>
    </r>
    <r>
      <rPr>
        <sz val="9"/>
        <rFont val="Calibri"/>
        <family val="2"/>
      </rPr>
      <t>INCLUYE: SUMINISTRO DE MATERIALES, CAJA CHALUPA DE 2" X 4" DE LAMINA GALVANIZADA MARCA FEMSA O SIMILAR PARED GRUESA, TAPA MARCA BTCINO O SIMILAR TIPO FACE PLATE COLOR SEGUN MUESTRA, CANALIZACION CON POR PISO CON TUBO PCV VERDE DE 3/4" DE SERVICIO PESADO, GUIADO, CABLEADO UTP 4 PARES 23AWG CAT 6 100% COBRE, MODULO JACK RJ45  CATEGORIA 6, CAJAS CUADRADAS GALVANIZADAS DE 4" X 4" ESP. 1/16" EN MURO PARA INTERCONEXION, ACARREOS, COLOCACION, EQUIPO A CUALQUIER ALTURA Y NIVEL, HERRAMIENTA, ENCINTADO, DESPERDICIOS, LIMPIEZA, MANO DE OBRA Y TODO LO NECESARIO PARA SU CORRECTA EJECUCION.</t>
    </r>
  </si>
  <si>
    <r>
      <rPr>
        <b/>
        <sz val="9"/>
        <rFont val="Calibri"/>
        <family val="2"/>
      </rPr>
      <t xml:space="preserve">SUMINISTRO E INSTALACIÓN DE POLIDUCTO DE ALTA DENSIDAD PVC DE 3/4" DE DIAMETRO O SERVICIO PESADO COLOR VERDE. </t>
    </r>
    <r>
      <rPr>
        <sz val="9"/>
        <rFont val="Calibri"/>
        <family val="2"/>
      </rPr>
      <t xml:space="preserve">INCLUYE: SUMINISTRO DE MATERIALES, GUÍA DE ALAMBRE GALVANIZADO, CORTES, DESPERDICIOS, CONEXIONES, HERRAMIENTA, MANO DE OBRA Y TODO LO NECESARIO PARA SU CORRECTA INSTALACIÓN. </t>
    </r>
    <r>
      <rPr>
        <b/>
        <sz val="9"/>
        <rFont val="Calibri"/>
        <family val="2"/>
      </rPr>
      <t>( CANALIZACION POR PISO).</t>
    </r>
  </si>
  <si>
    <r>
      <t xml:space="preserve">REGISTRO POLIMERICO TIPO CUBETA DE 12" DE DIAMETRO  CON TAPA DE 10". INCLUYE: </t>
    </r>
    <r>
      <rPr>
        <sz val="9"/>
        <rFont val="Calibri"/>
        <family val="2"/>
      </rPr>
      <t>SUMINISTRO DE MATERIALES, HERRAMIENTA, EQUIPO A CUALQUIER ALTURA Y NIVEL, MANO DE OBRA Y TODO LO NECESARIO PARA SU CORRECTA INSTALACIÓN.</t>
    </r>
    <r>
      <rPr>
        <b/>
        <sz val="9"/>
        <rFont val="Calibri"/>
        <family val="2"/>
      </rPr>
      <t>(EN MURO)</t>
    </r>
  </si>
  <si>
    <r>
      <rPr>
        <b/>
        <sz val="9"/>
        <rFont val="Calibri"/>
        <family val="2"/>
      </rPr>
      <t>(TIPO C-01) VENTANA FIJA-CORREDIZA DE 1.20 MTS. X 1.00 MTS. DE ALTURA (1 PANEL MOVIBLE Y 1 FIJO CON BROCHE CENTRAL PARA APERTURA) EN ALUMINIO DE 3"  MARCA CUPRUM  LINEA EUROVENT CLASSIC SERIE 70 COLOR BRONCE OSCURO (084) CON CRISTAL TEMPLADO DE 9 MM DE ESPESOR O EQUIVALENTE  EN CALIDAD Y ESPECIFICACIONES, CON PREVIA AUTORIZACION DE LA SUPERVISION</t>
    </r>
    <r>
      <rPr>
        <sz val="9"/>
        <rFont val="Calibri"/>
        <family val="2"/>
      </rPr>
      <t xml:space="preserve">. INCLUYE: SUMINISTRO DE MATERIAL, FLETE, MANIOBRAS, COLOCACION, HERRAJES, ELEMENTOS DE FIJACIÓN, TORNILLERIA DE ACERO INOXIDABLE, SELLADO PERIMETRAL DE JUNTAS, AJUSTES, ACCESORIOS, MOSQUITERO DESMONTABLE DE FIBRA DE VIDRIO, HERRAMIENTA, EQUIPO A CUALQUIER ALTURA Y NIVEL, MANO DE OBRA CON PERSONAL ESPECIALIZADO PARA LOS TRABAJOS Y TODO LO NECESARIO PARA SU CORRECTA EJECUCIÓN. (VER DETALLE EN PLANOS) (VERIFICAR MEDIDAS EN OBRA).  </t>
    </r>
  </si>
  <si>
    <r>
      <rPr>
        <b/>
        <sz val="9"/>
        <rFont val="Calibri"/>
        <family val="2"/>
      </rPr>
      <t>(TIPO C-02) VENTANA FIJA-CORREDIZA DE 1.00 MTS. X 1.00 MTS. DE ALTURA (1 PANEL MOVIBLE Y 1 FIJO CON BROCHE CENTRAL PARA APERTURA) EN ALUMINIO DE 3"  MARCA CUPRUM  LINEA EUROVENT CLASSIC SERIE 70 COLOR BRONCE OSCURO (084) CON CRISTAL TEMPLADO DE 9 MM DE ESPESOR O EQUIVALENTE  EN CALIDAD Y ESPECIFICACIONES, CON PREVIA AUTORIZACION DE LA SUPERVISION</t>
    </r>
    <r>
      <rPr>
        <sz val="9"/>
        <rFont val="Calibri"/>
        <family val="2"/>
      </rPr>
      <t xml:space="preserve">. INCLUYE: SUMINISTRO DE MATERIAL, FLETE, MANIOBRAS, COLOCACION, HERRAJES, ELEMENTOS DE FIJACIÓN, TORNILLERIA DE ACERO INOXIDABLE, SELLADO PERIMETRAL DE JUNTAS, AJUSTES, ACCESORIOS, MOSQUITERO DESMONTABLE DE FIBRA DE VIDRIO, HERRAMIENTA, EQUIPO A CUALQUIER ALTURA Y NIVEL, MANO DE OBRA CON PERSONAL ESPECIALIZADO PARA LOS TRABAJOS Y TODO LO NECESARIO PARA SU CORRECTA EJECUCIÓN. (VER DETALLE EN PLANOS) (VERIFICAR MEDIDAS EN OBRA).  </t>
    </r>
  </si>
  <si>
    <r>
      <rPr>
        <b/>
        <sz val="9"/>
        <rFont val="Calibri"/>
        <family val="2"/>
      </rPr>
      <t>(TIPO C-03) VENTANA FIJA-CORREDIZA DE 2.00 MTS. X 0.40 MTS. DE ALTURA (1 PANEL MOVIBLE Y 1 FIJO CON BROCHE CENTRAL PARA APERTURA) EN ALUMINIO DE 3"  MARCA CUPRUM  LINEA EUROVENT CLASSIC SERIE 70 COLOR BRONCE OSCURO (084) CON CRISTAL TEMPLADO DE 9 MM DE ESPESOR O EQUIVALENTE  EN CALIDAD Y ESPECIFICACIONES, CON PREVIA AUTORIZACION DE LA SUPERVISION</t>
    </r>
    <r>
      <rPr>
        <sz val="9"/>
        <rFont val="Calibri"/>
        <family val="2"/>
      </rPr>
      <t xml:space="preserve">. INCLUYE: SUMINISTRO DE MATERIAL, FLETE, MANIOBRAS, COLOCACION, HERRAJES, ELEMENTOS DE FIJACIÓN, TORNILLERIA DE ACERO INOXIDABLE, SELLADO PERIMETRAL DE JUNTAS, AJUSTES, ACCESORIOS, MOSQUITERO DESMONTABLE DE FIBRA DE VIDRIO, HERRAMIENTA, EQUIPO A CUALQUIER ALTURA Y NIVEL, MANO DE OBRA CON PERSONAL ESPECIALIZADO PARA LOS TRABAJOS Y TODO LO NECESARIO PARA SU CORRECTA EJECUCIÓN. (VER DETALLE EN PLANOS) (VERIFICAR MEDIDAS EN OBRA).  </t>
    </r>
  </si>
  <si>
    <r>
      <rPr>
        <b/>
        <sz val="9"/>
        <rFont val="Calibri"/>
        <family val="2"/>
      </rPr>
      <t>(TIPO C-04) VENTANA FIJA-CORREDIZA DE 0.60 MTS. X 0.40 MTS. DE ALTURA (1 PANEL MOVIBLE Y 1 FIJO CON BROCHE CENTRAL PARA APERTURA) EN ALUMINIO DE 3"  MARCA CUPRUM  LINEA EUROVENT CLASSIC SERIE 70 COLOR BRONCE OSCURO (084) CON CRISTAL TEMPLADO DE 9 MM DE ESPESOR O EQUIVALENTE  EN CALIDAD Y ESPECIFICACIONES, CON PREVIA AUTORIZACION DE LA SUPERVISION</t>
    </r>
    <r>
      <rPr>
        <sz val="9"/>
        <rFont val="Calibri"/>
        <family val="2"/>
      </rPr>
      <t xml:space="preserve">. INCLUYE: SUMINISTRO DE MATERIAL, FLETE, MANIOBRAS, COLOCACION, HERRAJES, ELEMENTOS DE FIJACIÓN, TORNILLERIA DE ACERO INOXIDABLE, SELLADO PERIMETRAL DE JUNTAS, AJUSTES, ACCESORIOS, MOSQUITERO DESMONTABLE DE FIBRA DE VIDRIO, HERRAMIENTA, EQUIPO A CUALQUIER ALTURA Y NIVEL, MANO DE OBRA CON PERSONAL ESPECIALIZADO PARA LOS TRABAJOS Y TODO LO NECESARIO PARA SU CORRECTA EJECUCIÓN. (VER DETALLE EN PLANOS) (VERIFICAR MEDIDAS EN OBRA).  </t>
    </r>
  </si>
  <si>
    <r>
      <rPr>
        <b/>
        <sz val="9"/>
        <rFont val="Calibri"/>
        <family val="2"/>
      </rPr>
      <t>(TIPO C-05) CANCEL COMBINADO FIJO PUERTA DOBLE BATIENTE DE 3.60 MTS. X 2.20 MTS. DE ALTURA EN ALUMINIO DE 3"  MARCA CUPRUM  LINEA EUROVENT CLASSIC SERIE 70 COLOR BRONCE OSCURO (084) CON CRISTAL TEMPLADO DE 9 MM DE ESPESOR O EQUIVALENTE  EN CALIDAD Y ESPECIFICACIONES, CON PREVIA AUTORIZACION DE LA SUPERVISION.</t>
    </r>
    <r>
      <rPr>
        <sz val="9"/>
        <rFont val="Calibri"/>
        <family val="2"/>
      </rPr>
      <t xml:space="preserve">  INCLUYE: SUMINISTRO DE MATERIAL, FLETE, MANIOBRAS, COLOCACION, HERRAJES, ELEMENTOS DE FIJACIÓN, TORNILLERIA DE ACERO INOXIDABLE, SELLADO PERIMETRAL DE JUNTAS, AJUSTES, ACCESORIOS, PIVOTE HIDRAULICO CON SISTEMA DE CIERRE SUAVE, 2 JALADERAS TIPO H COLOR NEGRO CERRADURA PARA CRISTAL DE ACERO INOXIDABLE MODELO 2232 MARCA DEXTER MEDIDAS DE 650 MM CC 450 MM DIAMETRO 38 MM  INCLUIDO TOPE PARA PUERTA TIPO DOMO MODELO 6857 MARCA DEXTER O EQUIVALENTE, HERRAMIENTA, EQUIPO A CUALQUIER ALTURA Y NIVEL, MANO DE OBRA CON PERSONAL ESPECIALIZADO PARA LOS TRABAJOS Y TODO LO NECESARIO PARA SU CORRECTA EJECUCIÓN. </t>
    </r>
    <r>
      <rPr>
        <b/>
        <sz val="9"/>
        <rFont val="Calibri"/>
        <family val="2"/>
      </rPr>
      <t>(VER DETALLE EN PLANOS) (VERIFICAR MEDIDAS EN OBRA).</t>
    </r>
  </si>
  <si>
    <t>6.3.02</t>
  </si>
  <si>
    <r>
      <rPr>
        <b/>
        <sz val="9"/>
        <rFont val="Calibri"/>
        <family val="2"/>
      </rPr>
      <t>CONSTRUCCIÓN DE REGISTRO DE LODOS  DE 1.00 X 1.00  X  2.20 DE PROFUNDIDAD, DE MUROS DE TABIQUE ROJO COCIDO ASENTADO CON MEZCLA CEMENTO ARENA 1.5 CON ACABADO PULIDO EN EL INTERIOR CON TAPA 8 CMS. DE ESPESOR DE CONCRETO DE FC=150 KG/CM2 CON MARCO DE 1  1/2" X 1 1/2" X 1/8" Y CONTRAMARCO DE ANGULO 3"X3".</t>
    </r>
    <r>
      <rPr>
        <sz val="9"/>
        <rFont val="Calibri"/>
        <family val="2"/>
      </rPr>
      <t xml:space="preserve"> INCLUYE: MATERIALES HERRAMIENTA, EQUIPO MANO DE OBRA Y TODO LO NECESARIO PARA SU CORRECTA EJECUCION.</t>
    </r>
  </si>
  <si>
    <t>6.3.03</t>
  </si>
  <si>
    <r>
      <rPr>
        <b/>
        <sz val="9"/>
        <rFont val="Calibri"/>
        <family val="2"/>
      </rPr>
      <t xml:space="preserve">SUMINISTRO E INSTALACIÓN DE BIODIGESTOR AUTOLIMPIABLE MOD. RP-7000 MARCA ROTOPLAS. CAPACIDAD 7000 LTS. MEDIDAS 2.40 M. DIAMETRO X 2.60 M. DE ALTURA. </t>
    </r>
    <r>
      <rPr>
        <sz val="9"/>
        <rFont val="Calibri"/>
        <family val="2"/>
      </rPr>
      <t xml:space="preserve"> INCLUYE: MATERIALES HERRAMIENTA, EQUIPO MANO DE OBRA Y TODO LO NECESARIO PARA SU CORRECTA EJECUCION..</t>
    </r>
  </si>
  <si>
    <r>
      <rPr>
        <b/>
        <sz val="9"/>
        <rFont val="Calibri"/>
        <family val="2"/>
      </rPr>
      <t>CORTE DE MATERIAL CUALQUIER TIPO I Y II, CON MÁQUINA.</t>
    </r>
    <r>
      <rPr>
        <sz val="9"/>
        <rFont val="Calibri"/>
        <family val="2"/>
      </rPr>
      <t xml:space="preserve"> INCLUYE ACAMELLONAMIENTO, RETRIO DEL MATERIAL FUERA DE LA OBRA A TIRO LIBRE, MAQUINARIA, EQUIPO, HERRAMIENTA,  MANO DE OBRA. VOLUMEN MEDIDO EN SECCIÓN Y RETIRO DE MATERIAL FUERA LA OBRA.</t>
    </r>
  </si>
  <si>
    <r>
      <rPr>
        <b/>
        <sz val="9"/>
        <rFont val="Calibri"/>
        <family val="2"/>
      </rPr>
      <t xml:space="preserve">RELLENO PARA DAR NIVELES DE PROYECTO CON MATERIAL DE BANCO </t>
    </r>
    <r>
      <rPr>
        <sz val="9"/>
        <rFont val="Calibri"/>
        <family val="2"/>
      </rPr>
      <t>EN CAPAS DE 20 CM DE ESPESOR, COMPACTADAS AL 95% DE SU PVSM, VOLUMEN MEDIDO EN SECCION. INCLUYE: MATERIAL, AGUA, HOMOGENIZACIÓN, EQUIPO, HERRAMIENTAS Y MANO DE OBRA. VOLUMEN MEDIDO EN SECCION</t>
    </r>
  </si>
  <si>
    <r>
      <rPr>
        <b/>
        <sz val="9"/>
        <rFont val="Calibri"/>
        <family val="2"/>
      </rPr>
      <t xml:space="preserve">EXCAVACIONES EN MATERIAL TIPO I Y II  PARA CIMENTACIONES POR MEDIOS MECÁNICOS, VOLUMEN MEDIDO EN SECCION A LINEAS DE PROYECTO. </t>
    </r>
    <r>
      <rPr>
        <sz val="9"/>
        <rFont val="Calibri"/>
        <family val="2"/>
      </rPr>
      <t>INCLUYE: AFINE, TALUDES DE LA EXCAVACIÓN, MAQUINARIA, HERRAMIENTA, EQUIPO, MANO DE OBRA Y ACAMELLONAMIENTO PARA SU POSTERIOR RETIRO.</t>
    </r>
  </si>
  <si>
    <r>
      <rPr>
        <b/>
        <sz val="9"/>
        <rFont val="Calibri"/>
        <family val="2"/>
      </rPr>
      <t>CARGA, ACARREO Y DESCARGA, DEL MATERIAL PRODUCTO DE LAS EXCAVACIONES Y CORTE, VOLUMEN MEDIDO EN SECCION.</t>
    </r>
    <r>
      <rPr>
        <sz val="9"/>
        <rFont val="Calibri"/>
        <family val="2"/>
      </rPr>
      <t xml:space="preserve"> INCLUYE: MAQUINARIA, HERRAMIENTA, EQUIPO,  TODO LO NECESARIO PARA SU CORRECTA EJECUCION Y MANO DE OBRA.</t>
    </r>
  </si>
  <si>
    <r>
      <rPr>
        <b/>
        <sz val="9"/>
        <rFont val="Calibri"/>
        <family val="2"/>
      </rPr>
      <t xml:space="preserve">PLANTILLAS DE CONCRETO SIMPLE F'c=100 KG/CM2 DE 5CM DE ESPESOR , SOBRE LA EXCAVACIÓN RECIENTE, APISONANDO LA SUPERFICIE DE LA EXCAVACIÓN CON PISÓN MECANICO. </t>
    </r>
    <r>
      <rPr>
        <sz val="9"/>
        <rFont val="Calibri"/>
        <family val="2"/>
      </rPr>
      <t>INCLUYE: MATERIALES, AGUA, DESPERDICIOS, EQUIPO, HERRAMIENTA Y MANO DE OBRA.</t>
    </r>
  </si>
  <si>
    <r>
      <rPr>
        <b/>
        <sz val="9"/>
        <rFont val="Calibri"/>
        <family val="2"/>
      </rPr>
      <t>CIMBRA Y DESCIMBRA COMÚN PARA ZAPATAS, MEDIDA A LINEAS DE PROYECTO, UTILIZANDO MADERA, LOS TROQUELES Y DEMAS REFUERZOS SERÁN DISEÑADOS  POR EL CONTRATISTA, ASI COMO MOLDURAS Y CHAFLANES RESPETANDO LA GEOMETRIA DE LAS MISMAS.</t>
    </r>
    <r>
      <rPr>
        <sz val="9"/>
        <rFont val="Calibri"/>
        <family val="2"/>
      </rPr>
      <t xml:space="preserve"> INCLUYE: TRAZO, FABRICACIÓN, CORTE, HABILITACION,  DESPERDICIOS, COLOCACION, MATERIALES, MANO DE OBRA, EQUIPO Y OBRA FALSA</t>
    </r>
  </si>
  <si>
    <r>
      <rPr>
        <b/>
        <sz val="9"/>
        <rFont val="Calibri"/>
        <family val="2"/>
      </rPr>
      <t xml:space="preserve">ACERO DE REFUERZO EN ZAPATAS A BASE DE VARILLAS CORRUGADAS  DE Fy=4,200 KG/CM2, AMARRADO EN EL LUGAR CON ALAMBRE RECOCIDO. </t>
    </r>
    <r>
      <rPr>
        <sz val="9"/>
        <rFont val="Calibri"/>
        <family val="2"/>
      </rPr>
      <t>INCLUYE: MATERIALES, CORTES, DESPERDICIOS, TRASLAPES (VER DETALLES DEL REFUERZO EN PLANOS), HABILITADO, COLOCACIÓN, ACARREOS, GANCHOS, SILLETAS, HERRAMIENTA, EQUIPO Y MANO DE OBRA</t>
    </r>
  </si>
  <si>
    <r>
      <rPr>
        <b/>
        <sz val="9"/>
        <rFont val="Calibri"/>
        <family val="2"/>
      </rPr>
      <t>CONCRETO PREMEZCLADO EN PLANTA DOSIFICADORA PARA ZAPATAS DE FC=250 KG/CM2, TMA 3/4", REVENIMIENTO DE 16-18 CM, COLADO SEGÚN LAS NORMAS DEL ACI, CURADO CON MEMBRANA.</t>
    </r>
    <r>
      <rPr>
        <sz val="9"/>
        <rFont val="Calibri"/>
        <family val="2"/>
      </rPr>
      <t xml:space="preserve"> INCLUYE: SUMINISTRO, COLOCACIÓN, VIBRADO, DESPERDICIOS, PRUEBAS DE LABORATORIO, MANO DE OBRA, HERRAMIENTAS Y EQUIPO.</t>
    </r>
  </si>
  <si>
    <r>
      <rPr>
        <b/>
        <sz val="9"/>
        <rFont val="Calibri"/>
        <family val="2"/>
      </rPr>
      <t xml:space="preserve">CIMBRA Y DESCIMBRA COMÚN PARA PEDESTAL, MEDIDA A LINEAS DE PROYECTO, UTILIZANDO MADERA, LOS TROQUELES Y DEMAS REFUERZOS SERÁN DISEÑADOS  POR EL CONTRATISTA, ASI COMO MOLDURAS Y CHAFLANES RESPETANDO LA GEOMETRIA DE LAS MISMAS. </t>
    </r>
    <r>
      <rPr>
        <sz val="9"/>
        <rFont val="Calibri"/>
        <family val="2"/>
      </rPr>
      <t>INCLUYE: TRAZO, FABRICACIÓN, CORTE, HABILITACION,  DESPERDICIOS, COLOCACION, MATERIALES, MANO DE OBRA, EQUIPO Y OBRA FALSA</t>
    </r>
  </si>
  <si>
    <r>
      <rPr>
        <b/>
        <sz val="9"/>
        <rFont val="Calibri"/>
        <family val="2"/>
      </rPr>
      <t xml:space="preserve">ACERO DE REFUERZO EN PEDESTAL A BASE DE VARILLAS CORRUGADAS  DE Fy=4,200 KG/CM2, AMARRADO EN EL LUGAR CON ALAMBRE RECOCIDO. </t>
    </r>
    <r>
      <rPr>
        <sz val="9"/>
        <rFont val="Calibri"/>
        <family val="2"/>
      </rPr>
      <t>INCLUYE: MATERIALES, CORTES, DESPERDICIOS, TRASLAPES (VER DETALLES DEL REFUERZO EN PLANOS), HABILITADO, COLOCACIÓN, ACARREOS, GANCHOS, SILLETAS, HERRAMIENTA, EQUIPO Y MANO DE OBRA</t>
    </r>
  </si>
  <si>
    <r>
      <rPr>
        <b/>
        <sz val="9"/>
        <rFont val="Calibri"/>
        <family val="2"/>
      </rPr>
      <t xml:space="preserve">CONCRETO PREMEZCLADO EN PLANTA DOSIFICADORA PARA PEDESTAL  DE FC=250 KG/CM2, TMA 3/4", REVENIMIENTO DE 16-18 CM, COLADO SEGÚN LAS NORMAS DEL ACI, CURADO CON MEMBRANA. </t>
    </r>
    <r>
      <rPr>
        <sz val="9"/>
        <rFont val="Calibri"/>
        <family val="2"/>
      </rPr>
      <t>INCLUYE: SUMINISTRO, COLOCACIÓN, VIBRADO, DESPERDICIOS, PRUEBAS DE LABORATORIO, MANO DE OBRA, HERRAMIENTAS Y EQUIPO.</t>
    </r>
  </si>
  <si>
    <r>
      <rPr>
        <b/>
        <sz val="9"/>
        <rFont val="Calibri"/>
        <family val="2"/>
      </rPr>
      <t>CIMBRA Y DESCIMBRA COMÚN PARA DALAS DE DESPLANTE, MEDIDA A LINEAS DE PROYECTO, UTILIZANDO MADERA, LOS TROQUELES Y DEMAS REFUERZOS SERÁN DISEÑADOS  POR EL CONTRATISTA, ASI COMO MOLDURAS Y CHAFLANES RESPETANDO LA GEOMETRIA DE LAS MISMAS.</t>
    </r>
    <r>
      <rPr>
        <sz val="9"/>
        <rFont val="Calibri"/>
        <family val="2"/>
      </rPr>
      <t xml:space="preserve"> INCLUYE: TRAZO, FABRICACIÓN, CORTE, HABILITACION,  DESPERDICIOS, COLOCACION, MATERIALES, MANO DE OBRA, EQUIPO Y OBRA FALSA</t>
    </r>
  </si>
  <si>
    <r>
      <rPr>
        <b/>
        <sz val="9"/>
        <rFont val="Calibri"/>
        <family val="2"/>
      </rPr>
      <t>ACERO DE REFUERZO EN  DALAS DEDESPLANTE  A BASE DE VARILLAS CORRUGADAS  DE Fy=4,200 KG/CM2, AMARRADO EN EL LUGAR CON ALAMBRE RECOCIDO.</t>
    </r>
    <r>
      <rPr>
        <sz val="9"/>
        <rFont val="Calibri"/>
        <family val="2"/>
      </rPr>
      <t xml:space="preserve"> INCLUYE: MATERIALES, CORTES, DESPERDICIOS, TRASLAPES (VER DETALLES DEL REFUERZO EN PLANOS), HABILITADO, COLOCACIÓN, ACARREOS, GANCHOS, SILLETAS, HERRAMIENTA, EQUIPO Y MANO DE OBRA</t>
    </r>
  </si>
  <si>
    <r>
      <rPr>
        <b/>
        <sz val="9"/>
        <rFont val="Calibri"/>
        <family val="2"/>
      </rPr>
      <t xml:space="preserve">CONCRETO PREMEZCLADO EN PLANTA DOSIFICADORA PARA DALAS DE DESPLANTE  DE FC=250 KG/CM2, TMA 3/4", REVENIMIENTO DE 16-18 CM, COLADO SEGÚN LAS NORMAS DEL ACI, CURADO CON MEMBRANA. </t>
    </r>
    <r>
      <rPr>
        <sz val="9"/>
        <rFont val="Calibri"/>
        <family val="2"/>
      </rPr>
      <t>INCLUYE: SUMINISTRO, COLOCACIÓN, VIBRADO, DESPERDICIOS, PRUEBAS DE LABORATORIO, MANO DE OBRA, HERRAMIENTAS Y EQUIPO.</t>
    </r>
  </si>
  <si>
    <r>
      <rPr>
        <b/>
        <sz val="9"/>
        <rFont val="Calibri"/>
        <family val="2"/>
      </rPr>
      <t>RELLENO CON MATERIAL DE BANCO EN CAPAS DE 20 CM DE ESPESOR, COMPACTADAS AL 95% DE SU PVSM, VOLUMEN MEDIDO EN SECCION.</t>
    </r>
    <r>
      <rPr>
        <sz val="9"/>
        <rFont val="Calibri"/>
        <family val="2"/>
      </rPr>
      <t xml:space="preserve"> INCLUYE: MATERIAL, AGUA, HOMOGENIZACIÓN, EQUIPO, HERRAMIENTAS Y MANO DE OBRA. VOLUMEN MEDIDO EN SECCION</t>
    </r>
  </si>
  <si>
    <r>
      <rPr>
        <b/>
        <sz val="9"/>
        <rFont val="Calibri"/>
        <family val="2"/>
      </rPr>
      <t>CIMBRA Y DESCIMBRA COMUN PARA COLUMNAS,</t>
    </r>
    <r>
      <rPr>
        <sz val="9"/>
        <rFont val="Calibri"/>
        <family val="2"/>
      </rPr>
      <t xml:space="preserve"> MEDIDA A LINEAS DE PROYECTO, UTILIZANDO MADERA, LOS TROQUELES Y DEMAS REFUERZOS SERÁN DISEÑADOS  POR EL CONTRATISTA. INCLUYE: TRAZO, FABRICACIÓN, CORTE, HABILITACION,  DESPERDICIOS, COLOCACION, MATERIALES, MANO DE OBRA, EQUIPO Y OBRA FALSA</t>
    </r>
  </si>
  <si>
    <r>
      <rPr>
        <b/>
        <sz val="9"/>
        <rFont val="Calibri"/>
        <family val="2"/>
      </rPr>
      <t>ACERO DE REFUERZO EN COLUMNAS,</t>
    </r>
    <r>
      <rPr>
        <sz val="9"/>
        <rFont val="Calibri"/>
        <family val="2"/>
      </rPr>
      <t xml:space="preserve"> A BASE DE VARILLAS CORRUGADAS DE Fy=4,200 KG/CM2, AMARRADO EN EL LUGAR CON ALAMBRE RECOCIDO. INCLUYE: MATERIALES, CORTES, DESPERDICIOS, TRASLAPES (VER DETALLES DEL REFUERZO EN PLANOS), HABILITADO, COLOCACIÓN, ACARREOS, GANCHOS, SILLETAS,  HERRAMIENTA, EQUIPO Y MANO DE OBRA.</t>
    </r>
  </si>
  <si>
    <r>
      <rPr>
        <b/>
        <sz val="9"/>
        <rFont val="Calibri"/>
        <family val="2"/>
      </rPr>
      <t xml:space="preserve">CONCRETO PREMEZCLADO EN PLANTA DOSIFICADORA PARA COLUMNAS </t>
    </r>
    <r>
      <rPr>
        <sz val="9"/>
        <rFont val="Calibri"/>
        <family val="2"/>
      </rPr>
      <t>CON ADITIVO SUPERFLUIDIZANTE Y/O REDUCTOR DE AGUA DE ALTO RANGO, DE F'c=250 KG/CM2, TMA 3/4", REVENIMIENTO MÍNIMO DE 18 CM, COLADO SEGÚN LAS NORMAS DEL ACI, CURADO CON MEMBRANA. INCLUYE: SUMINISTRO, BOMBEO, COLOCACIÓN, VIBRADO,  DESPERDICIOS, PRUEBAS DE LABORATORIO, MANO DE OBRA, EQUIPO Y HERRAMIENTA.</t>
    </r>
  </si>
  <si>
    <r>
      <rPr>
        <b/>
        <sz val="9"/>
        <rFont val="Calibri"/>
        <family val="2"/>
      </rPr>
      <t>CIMBRA Y DESCIMBRA COMUN AREA DE CONTACTO PARA LOSA</t>
    </r>
    <r>
      <rPr>
        <sz val="9"/>
        <rFont val="Calibri"/>
        <family val="2"/>
      </rPr>
      <t>, MEDIDA A LINEAS DE PROYECTO, UTILIZANDO MADERA, LOS TROQUELES Y DEMAS REFUERZOS SE DISEÑARAN POR EL CONTRATISTA, INCLUYE: TRAZO, FRONTERA, FABRICACIÓN, CORTES, DESPERDICIOS, HABILITACION, COLOCACION, MATERIALES, MANO DE OBRA, OBRA FALSA Y EQUIPO.</t>
    </r>
  </si>
  <si>
    <r>
      <rPr>
        <b/>
        <sz val="9"/>
        <rFont val="Calibri"/>
        <family val="2"/>
      </rPr>
      <t xml:space="preserve">ACERO DE REFUERZO PARA LOSA, </t>
    </r>
    <r>
      <rPr>
        <sz val="9"/>
        <rFont val="Calibri"/>
        <family val="2"/>
      </rPr>
      <t>A BASE DE VARILLAS CORRUGADAS DE Fy=4,200 KG/CM2, AMARRADO EN EL LUGAR CON ALAMBRE RECOCIDO. INCLUYE: MATERIALES, CORTES, DESPERDICIOS, TRASLAPES (VER DETALLES DEL REFUERZO EN PLANOS), HABILITADO, COLOCACIÓN, ACARREOS, GANCHOS, SILLETAS, HERRAMIENTA, EQUIPO Y MANO DE OBRA.</t>
    </r>
  </si>
  <si>
    <r>
      <rPr>
        <b/>
        <sz val="9"/>
        <rFont val="Calibri"/>
        <family val="2"/>
      </rPr>
      <t xml:space="preserve">CONCRETO PREMEZCLADO EN PLANTA DOSIFICADORA PARA LOSA Y VIGAS </t>
    </r>
    <r>
      <rPr>
        <sz val="9"/>
        <rFont val="Calibri"/>
        <family val="2"/>
      </rPr>
      <t>DE F'c=250 KG/CM2, TMA 3/4", REVENIMIENTO MINIMO DE 16CM, COLADO SEGÚN LAS NORMAS DEL ACI, CURADO CON MEMBRANA. INCLUYE: SUMINISTRO, BOMBEO, COLOCACIÓN, VIBRADO, DESPERDICIOS, PRUEBAS DE LABORATORIO,  MANO DE OBRA Y EQUIPO.</t>
    </r>
  </si>
  <si>
    <r>
      <rPr>
        <b/>
        <sz val="9"/>
        <rFont val="Calibri"/>
        <family val="2"/>
      </rPr>
      <t>MALLA ELECTROSOLDADA 6X6/10-10 PARA LOSA.</t>
    </r>
    <r>
      <rPr>
        <sz val="9"/>
        <rFont val="Calibri"/>
        <family val="2"/>
      </rPr>
      <t xml:space="preserve"> INCLUYE: MATERIALES, CORTES, DESPERDICIOS, TRASLAPES, HABILITADO, COLOCACIÓN, ACARREOS, GANCHOS, SILLETAS, HERRAMIENTAS, EQUIPO Y MANO DE OBRA, EN CUALQUIER NIVEL</t>
    </r>
  </si>
  <si>
    <r>
      <rPr>
        <b/>
        <sz val="9"/>
        <rFont val="Calibri"/>
        <family val="2"/>
      </rPr>
      <t xml:space="preserve">ALIGERANTE DE POLIESTIRENO DE 15 CMS DE ESPESOR, </t>
    </r>
    <r>
      <rPr>
        <sz val="9"/>
        <rFont val="Calibri"/>
        <family val="2"/>
      </rPr>
      <t>ACOMODO EN LOSA SEGÚN PLANO, INCLUYE: SUMISTRO Y COLOCACION, MATERIAL, HERRAMIENTQ, EQUIPO, MANO DE OBRA Y TODO LO NECESARIO PARA SU CORRECTA EJECUCION</t>
    </r>
  </si>
  <si>
    <r>
      <rPr>
        <b/>
        <sz val="9"/>
        <rFont val="Calibri"/>
        <family val="2"/>
      </rPr>
      <t xml:space="preserve">SUMINISTRO E INSTALACIÓN DE CODO DE 45° DE PVC DWV </t>
    </r>
    <r>
      <rPr>
        <sz val="9"/>
        <rFont val="Calibri"/>
        <family val="2"/>
      </rPr>
      <t>CED. 40 CEMENTADO DE DIÁMETRO DE 100 MM (4"). INCLUYE: SOPORTERÍA, ACARREO, CORTES,  PEGAMENTO WEL-DON 705 O SIMILAR, LIMPIADOR, DESPERDICIOS, PRUEBA HIDROSTATICA, HERRAMIENTA, EQUIPO Y MANO DE OBRA, SUPERVISIÓN Y TODO LOS NECESARIO PARA SU CORRECTA EJECUCIÓN.</t>
    </r>
  </si>
  <si>
    <r>
      <rPr>
        <b/>
        <sz val="9"/>
        <rFont val="Calibri"/>
        <family val="2"/>
      </rPr>
      <t xml:space="preserve">D) LAVABO PARA USUARIOS EN SILLA DE RUEDAS MARCA TOTO CODIGO LT308 DE 68.7CMS. DE LARGO X 52 CMS DE ANCHO X 20 CMS DE ALTURA COLOR BLANCO CON SOPORTE JAY R. SMITH 0700 ( -27-M31) EQUIPADO CON DESAGUE DE REJILLA PARA LAVABO CON REBOSE MODELO UNIVERSAL COLOR CROMO PULIDO MARCA KOHLER Y TRAMPA REGULABLE EN FORMA DE "P"1 1/4" X 1 1/4"  MARCA KOHLER O EQUIVALENTE EN CALIDAD Y ESPECIFICACIONES  CON PREVIA AUTORIZACION DE LA SUPERVISION COLOCADO AL MURO CON REBOSADERO FRONTAL Y UNA PERFORACION PARA COLOCAR GRIFERIA. </t>
    </r>
    <r>
      <rPr>
        <sz val="9"/>
        <rFont val="Calibri"/>
        <family val="2"/>
      </rPr>
      <t xml:space="preserve">INCLUYE: SUMINISTRO DE MATERIAL, COLOCACION, ACCESORIOS, PAQUETE DE INSTALACION  (TUBOS ALIMENTADORES DE AGUA, LLAVES DE CONTROL, CINTA) MARCA COFLEX O EQUIVALENTE  EN CALIDAD, ESPECIFICACIONES Y PRECIO, ACARREOS, PRUEBAS, FLETE, EQUIPO, HERRAMIENTA, MANO DE OBRA Y TODO LO NECESARIO PARA SU CORRECTA EJECUCION. </t>
    </r>
    <r>
      <rPr>
        <b/>
        <sz val="9"/>
        <rFont val="Calibri"/>
        <family val="2"/>
      </rPr>
      <t xml:space="preserve"> (VER PLANO DE UBICACION).</t>
    </r>
  </si>
  <si>
    <r>
      <rPr>
        <b/>
        <sz val="9"/>
        <rFont val="Calibri"/>
        <family val="2"/>
        <scheme val="minor"/>
      </rPr>
      <t>SUMINISTRO E INSTALACION DE TABLERO DE 30 POLOS MODELO NQ304L100 CON INTERRUPTOR PRINCIPAL 3X100A MARCA SQUARE D</t>
    </r>
    <r>
      <rPr>
        <sz val="9"/>
        <rFont val="Calibri"/>
        <family val="2"/>
        <scheme val="minor"/>
      </rPr>
      <t xml:space="preserve"> O EQUIVALENTE EN CALIDAD, ESPECIFICACIONES Y PRECIO, PREVIA AUTORIZACIÓN DE LA SUPERVISIÓN. INCLUYE: MATERIAL, EQUIPO, MANO DE OBRA, HERRAMIENTAS Y TODO LO NECESARIO PARA SU CORRECTA INSTALACION</t>
    </r>
  </si>
  <si>
    <r>
      <rPr>
        <b/>
        <sz val="9"/>
        <rFont val="Calibri"/>
        <family val="2"/>
        <scheme val="minor"/>
      </rPr>
      <t>SUMINISTRO E INSTALACION DE INTERRUPTOR TERMOMAGNETICO 1X15A No. DE REFERENCIA QO115 MARCA SQUARE D</t>
    </r>
    <r>
      <rPr>
        <sz val="9"/>
        <rFont val="Calibri"/>
        <family val="2"/>
        <scheme val="minor"/>
      </rPr>
      <t xml:space="preserve"> O EQUIVALENTE EN CALIDAD, ESPECIFICACIONES Y PRECIO, PREVIA AUTORIZACIÓN DE LA SUPERVISIÓN. INCLUYE: MATERIAL, EQUIPO, MANO DE OBRA, HERRAMIENTAS Y TODO LO NECESARIO PARA SU CORRECTA INSTALACION</t>
    </r>
  </si>
  <si>
    <r>
      <rPr>
        <b/>
        <sz val="9"/>
        <rFont val="Calibri"/>
        <family val="2"/>
        <scheme val="minor"/>
      </rPr>
      <t>SUMINISTRO E INSTALACION DE INTERRUPTOR TERMOMAGNETICO 1X20A No. DE REFERENCIA QO120 MARCA SQUARE D</t>
    </r>
    <r>
      <rPr>
        <sz val="9"/>
        <rFont val="Calibri"/>
        <family val="2"/>
        <scheme val="minor"/>
      </rPr>
      <t xml:space="preserve"> O EQUIVALENTE EN CALIDAD, ESPECIFICACIONES Y PRECIO, PREVIA AUTORIZACIÓN DE LA SUPERVISIÓN. INCLUYE: MATERIAL, EQUIPO, MANO DE OBRA, HERRAMIENTAS Y TODO LO NECESARIO PARA SU CORRECTA INSTALACION</t>
    </r>
  </si>
  <si>
    <r>
      <rPr>
        <b/>
        <sz val="9"/>
        <rFont val="Calibri"/>
        <family val="2"/>
        <scheme val="minor"/>
      </rPr>
      <t>SUMINISTRO E INSTALACION DE INTERRUPTOR TERMOMAGNETICO 2X30A No. DE REFERENCIA QO230 MARCA SQUARE D</t>
    </r>
    <r>
      <rPr>
        <sz val="9"/>
        <rFont val="Calibri"/>
        <family val="2"/>
        <scheme val="minor"/>
      </rPr>
      <t xml:space="preserve"> O EQUIVALENTE EN CALIDAD, ESPECIFICACIONES Y PRECIO, PREVIA AUTORIZACIÓN DE LA SUPERVISIÓN. INCLUYE: MATERIAL, EQUIPO, MANO DE OBRA, HERRAMIENTAS Y TODO LO NECESARIO PARA SU CORRECTA INSTALACION</t>
    </r>
  </si>
  <si>
    <r>
      <rPr>
        <b/>
        <sz val="9"/>
        <rFont val="Calibri"/>
        <family val="2"/>
        <scheme val="minor"/>
      </rPr>
      <t xml:space="preserve">SUMINISTRO E INSTALACION DE INTERRUPTOR TERMOMAGNETICO 3X15A No. DE REFERENCIA QO315 MARCA SQUARE D </t>
    </r>
    <r>
      <rPr>
        <sz val="9"/>
        <rFont val="Calibri"/>
        <family val="2"/>
        <scheme val="minor"/>
      </rPr>
      <t>O EQUIVALENTE EN CALIDAD, ESPECIFICACIONES Y PRECIO, PREVIA AUTORIZACIÓN DE LA SUPERVISIÓN. INCLUYE: MATERIAL, EQUIPO, MANO DE OBRA, HERRAMIENTAS Y TODO LO NECESARIO PARA SU CORRECTA INSTALACION</t>
    </r>
  </si>
  <si>
    <r>
      <rPr>
        <b/>
        <sz val="9"/>
        <rFont val="Calibri"/>
        <family val="2"/>
        <scheme val="minor"/>
      </rPr>
      <t xml:space="preserve">SUMINISTRO E INSTALACION DE DESCONECTADOR DE INTEMPERIE TIPO NEMA3R DE 2X30A MARCA SQUARE D </t>
    </r>
    <r>
      <rPr>
        <sz val="9"/>
        <rFont val="Calibri"/>
        <family val="2"/>
        <scheme val="minor"/>
      </rPr>
      <t>O EQUIVALENTE EN CALIDAD, ESPECIFICACIONES Y PRECIO, PREVIA AUTORIZACIÓN DE LA SUPERVISIÓN. INCLUYE: MATERIAL, EQUIPO, MANO DE OBRA, HERRAMIENTAS Y TODO LO NECESARIO PARA SU CORRECTA INSTALACION. NOTA: SE INSTALA DESCONECTADOR EN AZOTEA PARA PROTECCIÓN DE EQUIPO DE CLIMA.</t>
    </r>
  </si>
  <si>
    <r>
      <rPr>
        <b/>
        <sz val="9"/>
        <rFont val="Calibri"/>
        <family val="2"/>
        <scheme val="minor"/>
      </rPr>
      <t>SUMINISTRO E INSTALACIÓN DE CABLE DE COBRE CAL. 2 AWG.</t>
    </r>
    <r>
      <rPr>
        <sz val="9"/>
        <rFont val="Calibri"/>
        <family val="2"/>
        <scheme val="minor"/>
      </rPr>
      <t xml:space="preserve"> INCLUYE: MATERIAL, EQUIPO, MANO DE OBRA, HERRAMIENTAS Y TODO LO NECESARIO PARA SU CORRECTA INSTALACION</t>
    </r>
  </si>
  <si>
    <r>
      <rPr>
        <b/>
        <sz val="9"/>
        <rFont val="Calibri"/>
        <family val="2"/>
        <scheme val="minor"/>
      </rPr>
      <t xml:space="preserve">SUMINISTRO E INSTALACIÓN DE CABLE DE COBRE CAL. 6 AWG VERDE O DESNUDO. </t>
    </r>
    <r>
      <rPr>
        <sz val="9"/>
        <rFont val="Calibri"/>
        <family val="2"/>
        <scheme val="minor"/>
      </rPr>
      <t>INCLUYE: MATERIAL, EQUIPO, MANO DE OBRA, HERRAMIENTAS Y TODO LO NECESARIO PARA SU CORRECTA INSTALACION</t>
    </r>
  </si>
  <si>
    <r>
      <rPr>
        <b/>
        <sz val="9"/>
        <rFont val="Calibri"/>
        <family val="2"/>
      </rPr>
      <t>SUMINISTRO E INSTALACIÓN DE POLIDUCTO DE 38 MM DE DIAMETRO</t>
    </r>
    <r>
      <rPr>
        <b/>
        <sz val="9"/>
        <rFont val="Calibri"/>
        <family val="2"/>
        <scheme val="minor"/>
      </rPr>
      <t xml:space="preserve">. </t>
    </r>
    <r>
      <rPr>
        <sz val="9"/>
        <rFont val="Calibri"/>
        <family val="2"/>
        <scheme val="minor"/>
      </rPr>
      <t>INCLUYE: SUMINISTRO DE MATERIALES, RANURA, RESANE, GUÍA DE ALAMBRE GALVANIZADO, CORTES, DESPERDICIOS, EXCAVACION EN TERRENO NATURAL, SOPORTERIA NECESARIA, CONEXIONES, HERRAMIENTA, MANO DE OBRA Y TODO LO NECESARIO PARA SU CORRECTA INSTALACIÓN</t>
    </r>
  </si>
  <si>
    <r>
      <rPr>
        <b/>
        <sz val="9"/>
        <rFont val="Calibri"/>
        <family val="2"/>
        <scheme val="minor"/>
      </rPr>
      <t>SUMINISTRO E INSTALACIÓN DE POSTE DE CONCRETO REFORZADO CÓDIGO PCR-12-750 KG/CM2 A NORMA CFE CON PROTOCOLO Y AVISOS DE PRUEBAS.</t>
    </r>
    <r>
      <rPr>
        <sz val="9"/>
        <rFont val="Calibri"/>
        <family val="2"/>
        <scheme val="minor"/>
      </rPr>
      <t xml:space="preserve"> INCLUYE: FLETE, TRASLADO, MANIOBRAS CON GRUA DIGGER, FABRICACIÓN DE CEPA, RETIRO DE ESCOMBRO, PLOMEADO, RELLENO, APISONADO CON PRODUCTO DE EXCAVACIÓN, HERRAMIENTA, MATERIALES, EQUIPO, MANO DE OBRA Y TODO LO NECESARIO PARA SU CORRECTA EJECUCIÓN.</t>
    </r>
  </si>
  <si>
    <r>
      <rPr>
        <b/>
        <sz val="9"/>
        <rFont val="Calibri"/>
        <family val="2"/>
        <scheme val="minor"/>
      </rPr>
      <t>SUMINISTRO E INSTALACIÓN DE CONECTOR A COMPRESION TIPO "L" Y "T" CON ESTRIBO DE COBRE.</t>
    </r>
    <r>
      <rPr>
        <sz val="9"/>
        <rFont val="Calibri"/>
        <family val="2"/>
        <scheme val="minor"/>
      </rPr>
      <t xml:space="preserve"> INCLUYE: MATERIAL, EQUIPO, MANO DE OBRA, HERRAMIENTAS Y TODO LO NECESARIO PARA SU CORRECTA INSTALACION</t>
    </r>
  </si>
  <si>
    <r>
      <rPr>
        <b/>
        <sz val="9"/>
        <rFont val="Calibri"/>
        <family val="2"/>
        <scheme val="minor"/>
      </rPr>
      <t>SUMINISTRO E INSTALACIÓN DE CONECTOR PARA LINEA VIVA.</t>
    </r>
    <r>
      <rPr>
        <sz val="9"/>
        <rFont val="Calibri"/>
        <family val="2"/>
        <scheme val="minor"/>
      </rPr>
      <t xml:space="preserve"> INCLUYE: MATERIAL, EQUIPO, MANO DE OBRA, HERRAMIENTAS Y TODO LO NECESARIO PARA SU CORRECTA INSTALACION</t>
    </r>
  </si>
  <si>
    <r>
      <rPr>
        <b/>
        <sz val="9"/>
        <rFont val="Calibri"/>
        <family val="2"/>
        <scheme val="minor"/>
      </rPr>
      <t>SUMINISTRO E INSTALACIÓN DE AISALDOR TIPO ALFILER PARA 13.2 KV.</t>
    </r>
    <r>
      <rPr>
        <sz val="9"/>
        <rFont val="Calibri"/>
        <family val="2"/>
        <scheme val="minor"/>
      </rPr>
      <t xml:space="preserve"> INCLUYE: MATERIAL, EQUIPO, MANO DE OBRA, HERRAMIENTAS Y TODO LO NECESARIO PARA SU CORRECTA INSTALACION</t>
    </r>
  </si>
  <si>
    <r>
      <rPr>
        <b/>
        <sz val="9"/>
        <rFont val="Calibri"/>
        <family val="2"/>
        <scheme val="minor"/>
      </rPr>
      <t xml:space="preserve">SUMINISTRO E INSTALACIÓN DE CRUCETA DE ACERO GALVANIZADO DE 2.44 MTS. </t>
    </r>
    <r>
      <rPr>
        <sz val="9"/>
        <rFont val="Calibri"/>
        <family val="2"/>
        <scheme val="minor"/>
      </rPr>
      <t>INCLUYE: MATERIAL, EQUIPO, MANO DE OBRA, HERRAMIENTAS Y TODO LO NECESARIO PARA SU CORRECTA INSTALACION</t>
    </r>
  </si>
  <si>
    <r>
      <rPr>
        <b/>
        <sz val="9"/>
        <rFont val="Calibri"/>
        <family val="2"/>
        <scheme val="minor"/>
      </rPr>
      <t>SUMINISTRO E INSTALACIÓN DE ALAMBRE DE COBRE DESNUDO CALIBRE #4 AWG.</t>
    </r>
    <r>
      <rPr>
        <sz val="9"/>
        <rFont val="Calibri"/>
        <family val="2"/>
        <scheme val="minor"/>
      </rPr>
      <t xml:space="preserve"> INCLUYE: MATERIAL, EQUIPO, MANO DE OBRA, HERRAMIENTAS Y TODO LO NECESARIO PARA SU CORRECTA INSTALACION</t>
    </r>
  </si>
  <si>
    <r>
      <rPr>
        <b/>
        <sz val="9"/>
        <rFont val="Calibri"/>
        <family val="2"/>
        <scheme val="minor"/>
      </rPr>
      <t xml:space="preserve">SUMINISTRO E INSTALACIÓN DE APARTARRAYOS DE VOLTAJE PARA 13.2 KV. </t>
    </r>
    <r>
      <rPr>
        <sz val="9"/>
        <rFont val="Calibri"/>
        <family val="2"/>
        <scheme val="minor"/>
      </rPr>
      <t>INCLUYE: MATERIAL, EQUIPO, MANO DE OBRA, HERRAMIENTAS Y TODO LO NECESARIO PARA SU CORRECTA INSTALACION</t>
    </r>
  </si>
  <si>
    <r>
      <rPr>
        <b/>
        <sz val="9"/>
        <rFont val="Calibri"/>
        <family val="2"/>
        <scheme val="minor"/>
      </rPr>
      <t xml:space="preserve">SUMINISTRO E INSTALACIÓN DE PERNO DOBLE ROSCA DE 15.8 MM DE DIAMETRO. </t>
    </r>
    <r>
      <rPr>
        <sz val="9"/>
        <rFont val="Calibri"/>
        <family val="2"/>
        <scheme val="minor"/>
      </rPr>
      <t>INCLUYE: MATERIAL, EQUIPO, MANO DE OBRA, HERRAMIENTAS Y TODO LO NECESARIO PARA SU CORRECTA INSTALACION</t>
    </r>
  </si>
  <si>
    <r>
      <rPr>
        <b/>
        <sz val="9"/>
        <rFont val="Calibri"/>
        <family val="2"/>
        <scheme val="minor"/>
      </rPr>
      <t xml:space="preserve">SUMINISTRO E INSTALACIÓN DE CORTA CIRCUITOS FUSIBLES CON FUSIBLES DE 3AMP PARA 13.2 KV. </t>
    </r>
    <r>
      <rPr>
        <sz val="9"/>
        <rFont val="Calibri"/>
        <family val="2"/>
        <scheme val="minor"/>
      </rPr>
      <t>INCLUYE: MATERIAL, EQUIPO, MANO DE OBRA, HERRAMIENTAS Y TODO LO NECESARIO PARA SU CORRECTA INSTALACION</t>
    </r>
  </si>
  <si>
    <r>
      <rPr>
        <b/>
        <sz val="9"/>
        <rFont val="Calibri"/>
        <family val="2"/>
        <scheme val="minor"/>
      </rPr>
      <t xml:space="preserve">SUMINISTRO E INSTALACIÓN DE TRANSFORMADOR DE DISTRIBUCIÓN TIPO POSTE DE 30 KVA TRIFASICO 220/127V A 13.2 KV. </t>
    </r>
    <r>
      <rPr>
        <sz val="9"/>
        <rFont val="Calibri"/>
        <family val="2"/>
        <scheme val="minor"/>
      </rPr>
      <t>INCLUYE: MATERIAL, EQUIPO, MANO DE OBRA, MONTAJE, PRUEBAS PUESTO EN MARCHA, HERRAMIENTAS Y TODO LO NECESARIO PARA SU CORRECTA INSTALACION</t>
    </r>
  </si>
  <si>
    <r>
      <rPr>
        <b/>
        <sz val="9"/>
        <rFont val="Calibri"/>
        <family val="2"/>
        <scheme val="minor"/>
      </rPr>
      <t>SUMINISTRO E INSTALACIÓN DE SOPORTE CVI CON ABRAZADERA TIPO "U" Y TORNILLOS.</t>
    </r>
    <r>
      <rPr>
        <sz val="9"/>
        <rFont val="Calibri"/>
        <family val="2"/>
        <scheme val="minor"/>
      </rPr>
      <t xml:space="preserve"> INCLUYE: MATERIAL, EQUIPO, MANO DE OBRA, HERRAMIENTAS Y TODO LO NECESARIO PARA SU CORRECTA INSTALACION</t>
    </r>
  </si>
  <si>
    <r>
      <rPr>
        <b/>
        <sz val="9"/>
        <rFont val="Calibri"/>
        <family val="2"/>
        <scheme val="minor"/>
      </rPr>
      <t>SUMINISTRO E INSTALACIÓN DE  TUBO CONDUIT GALVANIZADO DE 38 MM DE DIAMETRO.</t>
    </r>
    <r>
      <rPr>
        <sz val="9"/>
        <rFont val="Calibri"/>
        <family val="2"/>
        <scheme val="minor"/>
      </rPr>
      <t xml:space="preserve"> INCLUYE: FLEJES DE ACERO INOXIDABLE, MATERIAL, EQUIPO, MANO DE OBRA, HERRAMIENTAS Y TODO LO NECESARIO PARA SU CORRECTA INSTALACION</t>
    </r>
  </si>
  <si>
    <r>
      <rPr>
        <b/>
        <sz val="9"/>
        <rFont val="Calibri"/>
        <family val="2"/>
        <scheme val="minor"/>
      </rPr>
      <t xml:space="preserve">SUMINISTRO E INSTALACIÓN DE REGISTRO CIRCULAR DE 12" TIPO CUBETA, CONSIDERANDO INSTALACIÓN DE VARILLA COPPERWELD DE 5/8" X 3.05 M, TAPA DE LÁMINA ANTIDERRAPANTE DE 3/16" CON MARCO DE ÁNGULO DE 3/16" X 1" DE 20 X 20 CM, PINTADO CON FONDO ANTICORROSIVO Y ACABADO CON PINTURA ESMALTE COLOR VERDE MATE, CON INSTALACIÓN Y NIVELACIÓN DE CONTRAMARCO DE ÁNGULO DE FIERRO DE 1/4" X 1 1/2" GALVANIZADO, PARA RECEPCIÓN DE TAPA. </t>
    </r>
    <r>
      <rPr>
        <sz val="9"/>
        <rFont val="Calibri"/>
        <family val="2"/>
        <scheme val="minor"/>
      </rPr>
      <t>INCLUYE: BENTONITA SÓDICA, CARBÓN ACTIVADO PARA TIERRAS FISICAS, EXCAVACIÓN MECANICA Y MANUAL EN MATERIAL TIPO 1 Y 2, CONEXIÓN DE VARILLA, MATERIAL, EQUIPO, HERRAMIENTA, DESPERDICIO, MANO DE OBRA Y TODO LO NECESARIO PARA SU CORRECTA INSTALACIÓN.</t>
    </r>
  </si>
  <si>
    <r>
      <rPr>
        <b/>
        <sz val="9"/>
        <rFont val="Calibri"/>
        <family val="2"/>
        <scheme val="minor"/>
      </rPr>
      <t>SUMINISTRO E INSTALACIÓN DE BASE SOCKET DE 7X100 AMP PARA MEDIDOR MARCA SCHNEIDER</t>
    </r>
    <r>
      <rPr>
        <sz val="9"/>
        <rFont val="Calibri"/>
        <family val="2"/>
        <scheme val="minor"/>
      </rPr>
      <t xml:space="preserve"> O EQUIVALENTE EN CALIDAD, ESPECIFICACIONES Y PRECIO, PREVIA AUTORIZACIÓN DE LA SUPERVISIÓN. INCLUYE: MATERIAL, EQUIPO, MANO DE OBRA, HERRAMIENTAS Y TODO LO NECESARIO PARA SU CORRECTA INSTALACION</t>
    </r>
  </si>
  <si>
    <r>
      <rPr>
        <b/>
        <sz val="9"/>
        <rFont val="Calibri"/>
        <family val="2"/>
        <scheme val="minor"/>
      </rPr>
      <t>TRAMITES Y PAGOS ANTE CFE.</t>
    </r>
    <r>
      <rPr>
        <sz val="9"/>
        <rFont val="Calibri"/>
        <family val="2"/>
        <scheme val="minor"/>
      </rPr>
      <t xml:space="preserve"> INCLUYE: SUMINISTRO DE PAPELERIA Y  TODO LO NECESARIO PARA SU CORRECTA EJECUCION.</t>
    </r>
  </si>
  <si>
    <r>
      <rPr>
        <b/>
        <sz val="9"/>
        <rFont val="Calibri"/>
        <family val="2"/>
        <scheme val="minor"/>
      </rPr>
      <t>SOLICITUD DE EXTENSIÓN DE LINEA DE MEDIA TENSIÓN TRIFÁSICA ANTE CFE.</t>
    </r>
    <r>
      <rPr>
        <sz val="9"/>
        <rFont val="Calibri"/>
        <family val="2"/>
        <scheme val="minor"/>
      </rPr>
      <t xml:space="preserve"> NOTA: DISTANCIA APROXIMADA DE 200 METROS. INCLUYE: PAGO DE APORTACIONES Y EJECUCION DE TRABAJOS NECESARIOS</t>
    </r>
  </si>
  <si>
    <t>UNIDAD VERIFICADORA.</t>
  </si>
  <si>
    <r>
      <rPr>
        <b/>
        <sz val="9"/>
        <rFont val="Calibri"/>
        <family val="2"/>
      </rPr>
      <t>SUMINISTRO E INSTALACIONES DE REGISTRO PARA BAJA TENSION EN ARROYO TIPO 1 CLAVE RBTA1, MEDIDAS 0.50M X 0.80M X 0.75M.</t>
    </r>
    <r>
      <rPr>
        <sz val="9"/>
        <rFont val="Calibri"/>
        <family val="2"/>
      </rPr>
      <t xml:space="preserve"> INCLUYE SUMINISTRO DE MATERIALES, EXCAVACION, RETIRO DE MAYTERIAL PRODUCTO DE LA EXCAVACION FUERA DE LA OBRA, NIVELACION, EQUIPO, HERRAMIENTA, MANO DE OBRA Y TODO LO NECESARIO PARA SU CORRECTA EJECUCIÓN.</t>
    </r>
  </si>
  <si>
    <r>
      <rPr>
        <b/>
        <sz val="9"/>
        <rFont val="Calibri"/>
        <family val="2"/>
      </rPr>
      <t xml:space="preserve">SUMINISTRO E INSTALACION DE SALIDA ELECTRICA PARA CALENTADOR DE AGUA 220 V.,CONECTOR PARA USO RUDO, CANALIZACION CON TUBO CONDUIT PARED GRUESA GALVANIZADO DE 3/4" Y CABLEADO CALIBRE 8, TUBO FLEXIBLE LIQUATITE DE 3/4"(DE 0 HASTA 1.5 METROS), CABLE DE USO RUDO 3/10 ( DE 0 HASTA 1.5 METROS). </t>
    </r>
    <r>
      <rPr>
        <sz val="9"/>
        <rFont val="Calibri"/>
        <family val="2"/>
      </rPr>
      <t xml:space="preserve">INCLUYE: MATERIAL, FIJACION, COLGANTEOS, RANURADO, CONECTORES, CONSUMIBLES Y HERRAMIENTAS NECESARIAS PARA SU CORRECTA EJECUCION. </t>
    </r>
  </si>
  <si>
    <r>
      <rPr>
        <b/>
        <sz val="9"/>
        <rFont val="Calibri"/>
        <family val="2"/>
      </rPr>
      <t>SUMINISTRO E INSTALACION DE SALIDA ELECTRICA PARA EQUIPO DE BOMBEO 220 V.,CONECTOR PARA USO RUDO, CANALIZACION CON TUBO CONDUIT PARED GRUESA GALVANIZADO DE 3/4" Y CABLEADO CALIBRE 10, TUBO FLEXIBLE LIQUATITE DE 3/4"(DE 0 HASTA 1.5 METROS), CABLE DE USO RUDO 3/10 ( DE 0 HASTA 1.5 METROS)</t>
    </r>
    <r>
      <rPr>
        <sz val="9"/>
        <rFont val="Calibri"/>
        <family val="2"/>
      </rPr>
      <t xml:space="preserve">. INCLUYE: MATERIAL, FIJACION, COLGANTEOS, RANURADO, CONECTORES, CONSUMIBLES Y HERRAMIENTAS NECESARIAS PARA SU CORRECTA EJECUCION. </t>
    </r>
  </si>
  <si>
    <r>
      <rPr>
        <b/>
        <sz val="9"/>
        <rFont val="Calibri"/>
        <family val="2"/>
      </rPr>
      <t xml:space="preserve">SUMINISTRO E INSTALACION DE SALIDA ELECTRICA PARA EQUIPO MINISPLIT 220 V.,CONECTOR PARA USO RUDO, CANALIZACION CON TUBO CONDUIT PARED GRUESA GALVANIZADO DE 3/4" Y CABLEADO CALIBRE 10, TUBO FLEXIBLE LIQUATITE DE 3/4"(DE 0 HASTA 1.5 METROS), CABLE DE USO RUDO 3/10 ( DE 0 HASTA 1.5 METROS). </t>
    </r>
    <r>
      <rPr>
        <sz val="9"/>
        <rFont val="Calibri"/>
        <family val="2"/>
      </rPr>
      <t xml:space="preserve">INCLUYE: MATERIAL, FIJACION, COLGANTEOS, RANURADO, CONECTORES, CONSUMIBLES Y HERRAMIENTAS NECESARIAS PARA SU CORRECTA EJECUCION. </t>
    </r>
  </si>
  <si>
    <r>
      <rPr>
        <b/>
        <sz val="9"/>
        <rFont val="Calibri"/>
        <family val="2"/>
      </rPr>
      <t xml:space="preserve">L1 LUMINARIO CIRCULAR PARA EMPOTRAR  EN LOSA CON BOTE INTEGRAL, MARCA MAGG MODELO LUNA 11  IP50 CLAVE L6651-1I0 </t>
    </r>
    <r>
      <rPr>
        <sz val="9"/>
        <rFont val="Calibri"/>
        <family val="2"/>
      </rPr>
      <t xml:space="preserve">CON DIFUSOR DE LUZ OPALINO PIGMENTADO TECNOLOGIA LED IP50  EN COLOR BLANCO DE  ∅ 166 MM X 48 MM DE ALTURA, MEDIDAS BOTE INTEGRAL  ∅ 120 MM - 150 MM ALTURA 10 CMS. MINIMO, 11 W. DE POTENCIA, 4000K, FLUJO LUMINOSO DE 1100 LM, VOLTAJE DE 100-240V O EQUIVALENTE EN CALIDAD Y ESPECIFICACIONES, PREVIA AUTORIZACIÓN DE LA SUPERVISIÓN. INCLUYE: SUMINISTRO DE MATERIAL, INSTALACION  ARMADO, FIJACION, CONEXIONES, CONSUMIBLES, HERRAMIENTA, EQUIPO A CUALQUIER ALTURA Y NIVEL, MANO DE OBRA Y TODO LO NECESARIO PARA SU CORRECTA EJECUCION. </t>
    </r>
    <r>
      <rPr>
        <b/>
        <sz val="9"/>
        <rFont val="Calibri"/>
        <family val="2"/>
      </rPr>
      <t xml:space="preserve"> (VER PLANO DE UBICACION).</t>
    </r>
    <r>
      <rPr>
        <sz val="9"/>
        <rFont val="Calibri"/>
        <family val="2"/>
      </rPr>
      <t xml:space="preserve">
</t>
    </r>
  </si>
  <si>
    <r>
      <rPr>
        <b/>
        <sz val="9"/>
        <rFont val="Calibri"/>
        <family val="2"/>
      </rPr>
      <t xml:space="preserve">L3 LUMINARIO SELLADA PARA SOBREPONER EN LOSA, MARCA MAGG MODELO GAMMA LED T8 B CLAVE L 6869-510 </t>
    </r>
    <r>
      <rPr>
        <sz val="9"/>
        <rFont val="Calibri"/>
        <family val="2"/>
      </rPr>
      <t>EN COLOR TRANSPARENTE CON TECNOLOGIA LED INDICE DE PROTECCION IP65 RESISTENTE AL POLVO Y A LA HUMEDAD DE 1268 MM X 118 MM Y 93 MM DE ALTURA, 2 X 16 W DE POTENCIA, 4000K, FLUJO LUMINOSO DE 2900 LM, VOLTAJE DE 100-240 V O EQUIVALENTE EN CALIDAD Y PRECIO ESPECIFICACIONES, PREVIA AUTORIZACIÓN DE LA SUPERVISIÓN.</t>
    </r>
    <r>
      <rPr>
        <b/>
        <sz val="9"/>
        <rFont val="Calibri"/>
        <family val="2"/>
      </rPr>
      <t xml:space="preserve"> </t>
    </r>
    <r>
      <rPr>
        <sz val="9"/>
        <rFont val="Calibri"/>
        <family val="2"/>
      </rPr>
      <t xml:space="preserve">INCLUYE: SUMINISTRO DE MATERIAL, INSTALACION  ARMADO, FIJACION, CONEXIONES, CONSUMIBLES, HERRAMIENTA, EQUIPO A CUALQUIER ALTURA Y NIVEL, MANO DE OBRA Y TODO LO NECESARIO PARA SU CORRECTA EJECUCION. </t>
    </r>
    <r>
      <rPr>
        <b/>
        <sz val="9"/>
        <rFont val="Calibri"/>
        <family val="2"/>
      </rPr>
      <t xml:space="preserve"> (VER PLANO DE UBICACION).
</t>
    </r>
    <r>
      <rPr>
        <sz val="9"/>
        <rFont val="Calibri"/>
        <family val="2"/>
      </rPr>
      <t xml:space="preserve">
</t>
    </r>
  </si>
  <si>
    <r>
      <rPr>
        <b/>
        <sz val="9"/>
        <rFont val="Calibri"/>
        <family val="2"/>
      </rPr>
      <t>L2 LUMINARIO CIRCULAR PARA EMPOTRAR  EN LOSA CON BOTE INTEGRAL, MARCA MAGG MODELO LUNA 9  IP65 CLAVE L6655-1I0</t>
    </r>
    <r>
      <rPr>
        <sz val="9"/>
        <rFont val="Calibri"/>
        <family val="2"/>
      </rPr>
      <t xml:space="preserve"> CON DIFUSOR DE LUZ OPALINO PIGMENTADO TECNOLOGIA LED IP50  EN COLOR BLANCO DE  ∅ 166 MM X 48 MM DE ALTURA, MEDIDAS BOTE INTEGRAL  ∅ 120 MM - 150 MM ALTURA 10 CMS. MINIMO, 8 W. DE POTENCIA, 4000K, FLUJO LUMINOSO DE 830 LM, VOLTAJE DE 100-240V O EQUIVALENTE EN CALIDAD Y ESPECIFICACIONES, PREVIA AUTORIZACIÓN DE LA SUPERVISIÓN. INCLUYE: SUMINISTRO DE MATERIAL, INSTALACION  ARMADO, FIJACION, CONEXIONES, CONSUMIBLES, HERRAMIENTA, EQUIPO A CUALQUIER ALTURA Y NIVEL, MANO DE OBRA Y TODO LO NECESARIO PARA SU CORRECTA EJECUCION. </t>
    </r>
    <r>
      <rPr>
        <b/>
        <sz val="9"/>
        <rFont val="Calibri"/>
        <family val="2"/>
      </rPr>
      <t xml:space="preserve"> (VER PLANO DE UBICACION).</t>
    </r>
    <r>
      <rPr>
        <sz val="9"/>
        <rFont val="Calibri"/>
        <family val="2"/>
      </rPr>
      <t xml:space="preserve">
</t>
    </r>
  </si>
  <si>
    <r>
      <rPr>
        <b/>
        <sz val="9"/>
        <rFont val="Calibri"/>
        <family val="2"/>
      </rPr>
      <t xml:space="preserve">L4 LUMINARIA DE SOBREPONER EN MURO  MARCA MAGG MODELO CUBO A12 CLAVE L7117-1EO </t>
    </r>
    <r>
      <rPr>
        <sz val="9"/>
        <rFont val="Calibri"/>
        <family val="2"/>
      </rPr>
      <t xml:space="preserve">DE ALUMINIO EXTRUIDO ACABADO PINTURA POLIESTER EN POLVO COLOR BLANCO MATE TECNOLOGIA LED APERTURA MANUAL (ALTURA DE MONTAJE 2.40 MTS.) DIMENSIONES DE 120 MM X 120 MM X 124 MM DE ALTURA, 12 W POTENCIA, 3000K, FLUJO LUMINOSO DE 720 LM, VOLTAJE DE 100-240 V O EQUIVALENTE EN CALIDAD Y ESPECIFICACIONES Y PRECIO, PREVIA AUTORIZACIÓN DE LA SUPERVISIÓN. INCLUYE: SUMINISTRO DE MATERIAL, INSTALACION  ARMADO, FIJACION, CONEXIONES, CONSUMIBLES, HERRAMIENTA, EQUIPO A CUALQUIER ALTURA Y NIVEL, MANO DE OBRA Y TODO LO NECESARIO PARA SU CORRECTA EJECUCION. </t>
    </r>
    <r>
      <rPr>
        <b/>
        <sz val="9"/>
        <rFont val="Calibri"/>
        <family val="2"/>
      </rPr>
      <t>(VER PLANO DE UBICACION).</t>
    </r>
    <r>
      <rPr>
        <sz val="9"/>
        <rFont val="Calibri"/>
        <family val="2"/>
      </rPr>
      <t xml:space="preserve">
</t>
    </r>
  </si>
  <si>
    <r>
      <rPr>
        <b/>
        <sz val="9"/>
        <rFont val="Calibri"/>
        <family val="2"/>
      </rPr>
      <t xml:space="preserve">L5 LUMINARIO PARA EMPOTRAR EN PISO MARCA MAGG MODELO EP60 45° CLAVE L7301-9I9 </t>
    </r>
    <r>
      <rPr>
        <sz val="9"/>
        <rFont val="Calibri"/>
        <family val="2"/>
      </rPr>
      <t>ALUMINIO CON ACABADO PINTURA POLIESTER DE APLICACION ELECTROSTATICA COLOR GRIS ACERO, TECNOLOGIA LED INDICE DE PROTECCION IP65 RESISTENTEAL POLVO Y A LA HUMEDAD ∅ DE 188 MM X 100 MM DE ALTURA POTENCIA 1 W, 2700K, FLUJO LUMINOSO 49LM , VOLTAJE DE 100-240V O EQUIVALENTE EN CALIDAD Y ESPECIFICACIONES, PREVIA AUTORIZACIÓN DE LA SUPERVISIÓN. INCLUYE: SUMINISTRO DE MATERIAL, INSTALACION  ARMADO, FIJACION, CONEXIONES, CONSUMIBLES, HERRAMIENTA, EQUIPO A CUALQUIER ALTURA Y NIVEL, MANO DE OBRA Y TODO LO NECESARIO PARA SU CORRECTA EJECUCION.</t>
    </r>
    <r>
      <rPr>
        <b/>
        <sz val="9"/>
        <rFont val="Calibri"/>
        <family val="2"/>
      </rPr>
      <t xml:space="preserve">  (VER PLANO DE UBICACION).</t>
    </r>
    <r>
      <rPr>
        <sz val="9"/>
        <rFont val="Calibri"/>
        <family val="2"/>
      </rPr>
      <t xml:space="preserve">
</t>
    </r>
  </si>
  <si>
    <r>
      <rPr>
        <b/>
        <sz val="9"/>
        <rFont val="Calibri"/>
        <family val="2"/>
      </rPr>
      <t>L6 LUMINARIO PARA EMPOTRAR EN PISO MARCA MAGG MODELO EP170 46° CLAVE L7330-9IM</t>
    </r>
    <r>
      <rPr>
        <sz val="9"/>
        <rFont val="Calibri"/>
        <family val="2"/>
      </rPr>
      <t xml:space="preserve"> ALUMINIO CON ACABADO PINTURA POLIESTER DE APLICACION ELECTROSTATICA COLOR GRIS ACERO, TECNOLOGIA LED INDICE DE PROTECCION IP65 RESISTENTEAL POLVO Y A LA HUMEDAD ∅ DE 188 MM X 100 MM DE ALTURA POTENCIA 13 W, 4000K, FLUJO LUMINOSO 1100 LM , VOLTAJE DE 100-240V O EQUIVALENTE EN CALIDAD Y ESPECIFICACIONES, PREVIA AUTORIZACIÓN DE LA SUPERVISIÓN. INCLUYE: SUMINISTRO DE MATERIAL, INSTALACION  ARMADO, FIJACION, CONEXIONES, CONSUMIBLES, HERRAMIENTA, EQUIPO A CUALQUIER ALTURA Y NIVEL, MANO DE OBRA Y TODO LO NECESARIO PARA SU CORRECTA EJECUCION.</t>
    </r>
    <r>
      <rPr>
        <b/>
        <sz val="9"/>
        <rFont val="Calibri"/>
        <family val="2"/>
      </rPr>
      <t xml:space="preserve">  (VER PLANO DE UBICACION).</t>
    </r>
    <r>
      <rPr>
        <sz val="9"/>
        <rFont val="Calibri"/>
        <family val="2"/>
      </rPr>
      <t xml:space="preserve">
</t>
    </r>
  </si>
  <si>
    <r>
      <t>GABINETE DE ACERO HIMMEL MARCA SCHNEIDER ELECTRIC</t>
    </r>
    <r>
      <rPr>
        <sz val="9"/>
        <rFont val="Calibri"/>
        <family val="2"/>
      </rPr>
      <t xml:space="preserve"> LINEA SNHIGA CON DIMENSIONES DE 31 CMS. DE LARGO X 22 CMS.ANCHO  X 31 CMS. ALTO O EQUIVALENTE EN CALIDAD Y ESPECIFICACIONES PREVIA AUTORIZACION DE LA SUPERVISION. INCLUYE: SUMINISTRO, INSTALACION, MATERIALES, ACARREOS, HERRAMIENTA, EQUIPO, EQUIPO A CUALQUIER ALTURA Y NIVEL, HERRAMIENTA, LIMPIEZA, MANO DE OBRA Y TODO LO NECESARIO PARA SU CORRECTA EJECUCION. </t>
    </r>
    <r>
      <rPr>
        <b/>
        <sz val="9"/>
        <rFont val="Calibri"/>
        <family val="2"/>
      </rPr>
      <t>(COMPARTIDO PARA CAMARAS DE VIGILANCIA)</t>
    </r>
  </si>
  <si>
    <r>
      <t xml:space="preserve">SWITCH GIGABIT POE+ ADMINISTRABLE DE 10 PUERTOS 10/100/1000 MBPS POE+  2 PUERTOS SPF CONFIGURACION REMOTA DESDE HIK -PARTNERPRO POE </t>
    </r>
    <r>
      <rPr>
        <sz val="9"/>
        <rFont val="Calibri"/>
        <family val="2"/>
      </rPr>
      <t xml:space="preserve">HASTA 250 MTS. 370 W O EQUIVALENTE EN CALIDAD Y ESPECIFICACIONES PREVIA AUTORIZACION DE LA SUPERVISION. INCLUYE: SUMINISTRO, INSTALACION, MATERIALES, ACARREOS, HERRAMIENTA, EQUIPO, EQUIPO A CUALQUIER ALTURA Y NIVEL, HERRAMIENTA, LIMPIEZA, MANO DE OBRA Y TODO LO NECESARIO PARA SU CORRECTA EJECUCION. </t>
    </r>
  </si>
  <si>
    <r>
      <t>LOSETA DE PISO TIPO PIEDRA DE PASTA SUPER GRES ANTIDERRAPANTE MARCA CESANTONI MODELO KIEL COLOR GRAY DE 60 CMS. X 120 CMS. RECTIFICADO O EQUIVALENTE  EN CALIDAD, ESPECIFICACIONES Y PRECIO, CON PREVIA AUTORIZACION DE LA SUPERVISION</t>
    </r>
    <r>
      <rPr>
        <sz val="9"/>
        <rFont val="Calibri"/>
        <family val="2"/>
      </rPr>
      <t xml:space="preserve">, ASENTADO CON ADHESIVO MARCA VILLACERAMICA  TOTAL GRAN FORMATO O EQUIVALENTE EN CALIDAD ESPECIFICACIONES, DE 1 CMS. DE ESPESOR, BOQUILLA COLOR GRIS LIGERO (NATURAL)  MARCA VILLACERAMICA 2 MM. DE SEPARACION, EN AREA DE PROYECTO O EQUIVALENTE EN CALIDAD ESPECIFICACIONES Y PRECIO. INCLUYE: SUMINISTRO DE MATERIALES, NIVELACION,EMBOQUILLADO, CORTES, DESPERDICIOS, ACARREOS, HERRAMIENTA, MATERIAL DE CONSUMO, EQUIPO A CUALQUIER ALTURA Y NIVEL, LIMPIEZA, MANO DE OBRA CON PERSONAL ESPECIALIZADO PARA LOS TRABAJOS Y TODO LO NECESARIO PARA SU CORRECTA EJECUCION. </t>
    </r>
    <r>
      <rPr>
        <b/>
        <sz val="9"/>
        <rFont val="Calibri"/>
        <family val="2"/>
      </rPr>
      <t>(VER PLANO DE ACABADOS PARA DETALLES Y UBICACION).</t>
    </r>
  </si>
  <si>
    <r>
      <t>AZULEJO CERAMICO MARCA CESANTONI MODELO CHARLOT COLOR VELVET MATE DE 28.3 CMS. X 7.2 CMS. O EQUIVALENTE EN CALIDAD Y ESPECIFICACIONES PREVIA AUTORIZACION DE LA SUPERVISION,</t>
    </r>
    <r>
      <rPr>
        <sz val="9"/>
        <rFont val="Calibri"/>
        <family val="2"/>
      </rPr>
      <t xml:space="preserve"> ASENTADO CON ADHESIVO MARCA VILLACERAMICA O EQUIVALENTE, BOQUILLA DE 2 MM. INCLUYE: SUMINISTRO DE MATERIALES, NIVELACION, EMBOQUILLADO, CORTES, DESPERDICIOS, ACARREOS, HERRAMIENTA, MATERIAL DE CONSUMO, EQUIPO A CUALQUIER ALTURA Y NIVEL, LIMPIEZA, MANO DE OBRA CON PERSONAL ESPECIALIZADO PARA LOS TRABAJOS Y TODO LO NECESARIO PARA SU CORRECTA EJECUCION. </t>
    </r>
    <r>
      <rPr>
        <b/>
        <sz val="9"/>
        <rFont val="Calibri"/>
        <family val="2"/>
      </rPr>
      <t>(VER PLANO DE ACABADOS PARA DETALLES Y UBICACION).</t>
    </r>
  </si>
  <si>
    <r>
      <t>(P-01) PUERTA ABATIBLE SENCILLA  EN VANO (SIN CONSIDERAR ACABADOS) DE 1.20 MTS. DE ANCHO X 2.20 MTS. DE ALTURA DE FIBRA DE VIDRIO DE 1 1/2" DE ESPESOR FABRICADA DE COMPUESTO DE POLIMERO DE ALTA DENSIDAD DE FIBRA DE VIDRIO CON NUCLEO DE POLIURETANO,  LARGUEROS Y TRAVESAÑOS DE MADERA DE PINO CON FINGER JOINT CHAPERO DE 16" X 3" DE MADERA DE PINO ESTUFADO SIN PERFORACION.</t>
    </r>
    <r>
      <rPr>
        <sz val="9"/>
        <rFont val="Calibri"/>
        <family val="2"/>
        <scheme val="minor"/>
      </rPr>
      <t xml:space="preserve"> INCLUYE: SUMINISTRO DE MATERIALES, FLETE, MANIOBRAS, INSTALACION, MARCO METALICO DE 2" COLOR CHOCOLATE DE ACERO GALVANIZADO PINTADO DE PERFIL TUBULAR M255 PARA PUERTA DE 1 1/2" ENSAMBLE CAL. 22, TORNILLERIA, 3 BISAGRAS GALVANIZADAS PINTADAS, ELEMENTOS DE FIJACION, CHAPA Y CERRADURA DE SEGURIDAD DE ACERO INOXIDABLE, TOPE PARA PUERTA TIPO DOMO ACABADO CROMO SATINADO MODELO 6857 MARCA DEXTER O EQUIVALENTE EN CALIDAD,  HERRAMIENTA, EQUIPO A CUALQUIER ALTURA Y NIVEL, MANO DE OBRA Y TODO LO NECESARIO PARA SU CORRECTA EJECUCION. </t>
    </r>
    <r>
      <rPr>
        <b/>
        <sz val="9"/>
        <rFont val="Calibri"/>
        <family val="2"/>
        <scheme val="minor"/>
      </rPr>
      <t xml:space="preserve">(VER DETALLE EN PLANOS) (VERIFICAR MEDIDAS EN OBRA). 
</t>
    </r>
  </si>
  <si>
    <r>
      <t xml:space="preserve">(P-02) PUERTA ABATIBLE SENCILLA  EN VANO (SIN CONSIDERAR ACABADOS) DE 1.00 MTS. DE ANCHO X 2.20 MTS. DE ALTURA DE FIBRA DE VIDRIO DE 1 1/2" DE ESPESOR FABRICADA DE COMPUESTO DE POLIMERO DE ALTA DENSIDAD DE FIBRA DE VIDRIO CON NUCLEO DE POLIURETANO,  LARGUEROS Y TRAVESAÑOS DE MADERA DE PINO CON FINGER JOINT CHAPERO DE 16" X 3" DE MADERA DE PINO ESTUFADO SIN PERFORACION. </t>
    </r>
    <r>
      <rPr>
        <sz val="9"/>
        <rFont val="Calibri"/>
        <family val="2"/>
        <scheme val="minor"/>
      </rPr>
      <t xml:space="preserve">INCLUYE: SUMINISTRO DE MATERIALES, FLETE, MANIOBRAS, INSTALACION, MARCO METALICO DE 2" COLOR CHOCOLATE DE ACERO GALVANIZADO PINTADO, DE PERFIL TUBULAR M255 PARA PUERTA DE 1 1/2" ENSAMBLE CAL. 22, TORNILLERIA, 3 BISAGRAS GALVANIZADAS PINTADAS, ELEMENTOS DE FIJACION, CHAPA Y CERRADURA DE SEGURIDAD DE ACERO INOXIDABLE, TOPE PARA PUERTA TIPO DOMO ACABADO CROMO SATINADO MODELO 6857 MARCA DEXTER O EQUIVALENTE EN CALIDAD,  HERRAMIENTA, EQUIPO A CUALQUIER ALTURA Y NIVEL, MANO DE OBRA Y TODO LO NECESARIO PARA SU CORRECTA EJECUCION. </t>
    </r>
    <r>
      <rPr>
        <b/>
        <sz val="9"/>
        <rFont val="Calibri"/>
        <family val="2"/>
        <scheme val="minor"/>
      </rPr>
      <t xml:space="preserve">(VER DETALLE EN PLANOS) (VERIFICAR MEDIDAS EN OBRA). 
</t>
    </r>
  </si>
  <si>
    <r>
      <t xml:space="preserve">(TIPO P-03) PUERTA ABATIBLE  TIPO LOUVER DE VENTILACIÓN INDUSTRIAL EN VANO (SIN CONSIDERAR ACABADOS) DE 1.20 MTS. X 2.20 MTS. DE ALTURA A BASE DE MARCO DE ALUMINIO EXTRUIDO DE 0.06" DE ESPESOR ACABADO ANODIZADO NATURAL DE 3" Y ALETAS FIJAS A 30° ARMADO CON TAPA UNIÓN Y MODULO DE LOUVER EN UNA SOLA PIEZA. </t>
    </r>
    <r>
      <rPr>
        <sz val="9"/>
        <rFont val="Calibri"/>
        <family val="2"/>
      </rPr>
      <t xml:space="preserve">INCLUYE: SUMINISTRO DE MATERIALES, FLETE, MANIOBRAS, INSTALACION, BISAGRAS, TORNILLERIA, ELEMENTOS DE FIJACION, CHAPA Y CERRADURA PARA PUERTA TIPO LOUVER, HERRAMIENTA, EQUIPO A CUALQUIER ALTURA Y NIVEL, MANO DE OBRA Y TODO LO NECESARIO PARA SU CORRECTA EJECUCION. </t>
    </r>
    <r>
      <rPr>
        <b/>
        <sz val="9"/>
        <rFont val="Calibri"/>
        <family val="2"/>
      </rPr>
      <t xml:space="preserve">(VER DETALLE EN PLANOS) (VERIFICAR MEDIDAS EN OBRA ANTES DE SU FABRICACION).  </t>
    </r>
  </si>
  <si>
    <r>
      <t xml:space="preserve">(TIPO P-04) PUERTA DOBLE ABATIBLE CON FIJOS LATERALES TIPO LOUVER DE VENTILACIÓN INDUSTRIAL EN VANO (SIN CONSIDERAR ACABADOS) DE 2.80 MTS. X 2.20 MTS. DE ALTURA, PUERTAS DE 1.00 MTS X 2.20 MTS DE ALTURA CADA HOJA, FIJOS LATERALES DE 0.38 MTS X 2.20 MTS DE ALTURA A BASE DE MARCO DE ALUMINIO EXTRUIDO DE 0.06" DE ESPESOR ACABADO ANODIZADO NATURAL DE 3" Y ALETAS FIJAS A 30° ARMADO CON TAPA UNIÓN Y MODULO DE LOUVER EN UNA SOLA PIEZA. </t>
    </r>
    <r>
      <rPr>
        <sz val="9"/>
        <rFont val="Calibri"/>
        <family val="2"/>
      </rPr>
      <t xml:space="preserve">INCLUYE: SUMINISTRO DE MATERIALES, FLETE, MANIOBRAS, INSTALACION, BISAGRAS, TORNILLERIA, ELEMENTOS DE FIJACION, CHAPA Y CERRADURA PARA PUERTA TIPO LOUVER, HERRAMIENTA, EQUIPO A CUALQUIER ALTURA Y NIVEL, MANO DE OBRA Y TODO LO NECESARIO PARA SU CORRECTA EJECUCION. </t>
    </r>
    <r>
      <rPr>
        <b/>
        <sz val="9"/>
        <rFont val="Calibri"/>
        <family val="2"/>
      </rPr>
      <t>(VER DETALLE EN PLANOS) (VERIFICAR MEDIDAS EN OBRA ANTES DE SU FABRICACION).</t>
    </r>
    <r>
      <rPr>
        <sz val="9"/>
        <rFont val="Calibri"/>
        <family val="2"/>
      </rPr>
      <t xml:space="preserve">  </t>
    </r>
  </si>
  <si>
    <r>
      <rPr>
        <b/>
        <sz val="9"/>
        <rFont val="Calibri"/>
        <family val="2"/>
      </rPr>
      <t>MOLDURAS DE CONCRETO 20 CMS DE ANCHO CON MORTERO CEMENTO ARENA 1:5, ACABADO ZARPEO Y AFINE A  PLOMO Y REGLA, 2.5 CM. DE ESPESOR PROMEDIO.</t>
    </r>
    <r>
      <rPr>
        <sz val="9"/>
        <rFont val="Calibri"/>
        <family val="2"/>
      </rPr>
      <t xml:space="preserve"> INCLUYE: SUMINISTRO DE  MATERIALES, FLETE,  ACARREO HASTA EL LUGAR DE SU UTILIZACIÓN, FILETEO EN VENTANAS, MARCOS Y PRETIL, DESPERDICIO, ELABORACIÓN DE MORTERO, MAESTREADO, PERFILADO, REMATES, LIMPIEZA Y RETIRO DE SOBRANTES FUERA DE OBRA, HERRAMIENTA, EQUIPO A CUALQUIER ALTURA Y NIVEL,  MANO DE OBRA ESPECIALIZADA PARA LOS TRABAJOS Y TODO LO NECESARIO PARA SU CORRECTA EJECUCION</t>
    </r>
    <r>
      <rPr>
        <b/>
        <sz val="9"/>
        <rFont val="Calibri"/>
        <family val="2"/>
      </rPr>
      <t>. (VER PLANO DE ACABADOS Y ELEVACIONES PARA SU UBICACION Y DETALLE).</t>
    </r>
  </si>
  <si>
    <r>
      <rPr>
        <b/>
        <sz val="9"/>
        <rFont val="Calibri"/>
        <family val="2"/>
      </rPr>
      <t xml:space="preserve">CONSTRUCCIÓN DE REGISTRO PARA DRENAJE SANITARIO  DE 0.40 X 0.60 X PROF. VARIABLE DE MUROS DE TABIQUE ROJO COCIDO ASENTADO CON MEZCLA CEMENTO ARENA 1.5 CON ACABADO PULIDO EN EL INTERIOR CON TAPA 8 CMS. DE ESPESOR DE CONCRETO DE FC=150 KG/CM2 CON MARCO DE 1  1/2" X 1 1/2" X 1/8" Y CONTRAMARCO DE ANGULO 3"X3". </t>
    </r>
    <r>
      <rPr>
        <sz val="9"/>
        <rFont val="Calibri"/>
        <family val="2"/>
      </rPr>
      <t>INCLUYE: MATERIALES HERRAMIENTA, EQUIPO MANO DE OBRA Y TODO LO NECESARIO PARA SU CORRECTA EJECUCION..</t>
    </r>
  </si>
  <si>
    <t>1.2.01</t>
  </si>
  <si>
    <r>
      <t xml:space="preserve">RETIRO DE ARBOLES CON RECUPERACION. </t>
    </r>
    <r>
      <rPr>
        <sz val="9"/>
        <rFont val="Calibri"/>
        <family val="2"/>
      </rPr>
      <t>INCLUYE: CARGA Y RETIRO AL LUGAR INDICADO POR EL SUPERVISOR DE LA OBRA PARA SU POSTERIOR REUBICACION, MANIOBRAS, LIMPIEZA,  HERRAMIENTA, EQUIPO A CUALQUIER ALTURA Y NIVEL, MANO DE OBRA Y TODO LO NECESARIO PARA SU CORRECTA EJECUCION.</t>
    </r>
  </si>
  <si>
    <r>
      <rPr>
        <b/>
        <sz val="9"/>
        <rFont val="Calibri"/>
        <family val="2"/>
      </rPr>
      <t xml:space="preserve">SUMINISTRO E INSTALACIÓN DE TANQUE VERTICAL DE POLIETILENO DE ALTA DENSIDAD DE 5,000 LTS. TANQUE VERTICAL PARA ALMACENAMIENTO DE AGUA FRÍA MARCA ROTOPLAS O EQUIVALENTE EN CALIDAD Y ESPECIFICACIONES, PREVIA  AUTORIZACION DE LA SUPERVISION. </t>
    </r>
    <r>
      <rPr>
        <sz val="9"/>
        <rFont val="Calibri"/>
        <family val="2"/>
      </rPr>
      <t>INCLUYE: REGISTRO PASA-HOMBRE DE 18". DIMENSIONES: CAPACIDAD: 5,000 LTS DIÁMETRO: 2.20 MTS TAPA: 18" LONG. P/RECTA 1.77 MTS. SUMINISTRO E INSTALACIÓN, SUMINISTRO E INSTALACIÓN DE ANCLAJE Y SOPORTES, ACARREO, HERRAMIENTA, EQUIPO Y MANO DE OBRA, SUPERVISIÓN Y TODO LO NECESARIO PARA SU CORRECTA INSTALACIÓN Y PUESTA EN MARCHA.</t>
    </r>
  </si>
  <si>
    <r>
      <rPr>
        <b/>
        <sz val="9"/>
        <rFont val="Calibri"/>
        <family val="2"/>
      </rPr>
      <t xml:space="preserve">CALENTADOR INSTANTANEO PARA 2 SERVICIOS MOD. FLUX ELECTRIC MBE081G MCA. MIRAGE O SIMILAR EN CALIDAD Y PRECIO. VOLTAJE 220 V POTENCIA 7500 WATTS. DIMENSIONES 360X220X90 MM. </t>
    </r>
    <r>
      <rPr>
        <sz val="9"/>
        <rFont val="Calibri"/>
        <family val="2"/>
      </rPr>
      <t>INCLUYE: SUMINISTRO Y PUESTA EN MARCHA DE EQUIPO, SUMINISTRO E INSTALACIÓN DE ANCLAJE Y SOPORTES, ACARREO, PRUEBA HIDROSTATICA, HERRAMIENTA, EQUIPO Y MANO DE OBRA, SUPERVISIÓN Y TODO LO NECESARIO PARA SU CORRECTA INSTALACIÓN Y PUESTA EN MARCHA.</t>
    </r>
  </si>
  <si>
    <r>
      <rPr>
        <b/>
        <sz val="9"/>
        <rFont val="Calibri"/>
        <family val="2"/>
        <scheme val="minor"/>
      </rPr>
      <t xml:space="preserve">SUMINISTRO E INSTALACION DE DESCONECTADOR DE INTEMPERIE TIPO NEMA3R DE 3X15A MARCA SQUARE D </t>
    </r>
    <r>
      <rPr>
        <sz val="9"/>
        <rFont val="Calibri"/>
        <family val="2"/>
        <scheme val="minor"/>
      </rPr>
      <t>O EQUIVALENTE EN CALIDAD, ESPECIFICACIONES Y PRECIO, PREVIA AUTORIZACIÓN DE LA SUPERVISIÓN. INCLUYE: MATERIAL, EQUIPO, MANO DE OBRA, HERRAMIENTAS Y TODO LO NECESARIO PARA SU CORRECTA INSTALACION. NOTA: SE INSTALA DESCONECTADOR EN AZOTEA PARA PROTECCIÓN DE EQUIPO DE CLIMA.</t>
    </r>
  </si>
  <si>
    <r>
      <rPr>
        <b/>
        <sz val="9"/>
        <rFont val="Calibri"/>
        <family val="2"/>
      </rPr>
      <t>EXCAVACION EN TERRENO NATURAL DE 0.60M X 0.35M. I</t>
    </r>
    <r>
      <rPr>
        <sz val="9"/>
        <rFont val="Calibri"/>
        <family val="2"/>
      </rPr>
      <t>NCLUYE:  RELLENO, COMPACTACION Y RETIRO DE MATERIAL SOBRANTE PRODUCTO DE LA EXCAVACION.</t>
    </r>
  </si>
  <si>
    <t>7.4.05</t>
  </si>
  <si>
    <t>INSTALACION DE GAS</t>
  </si>
  <si>
    <r>
      <t>SUMINISTRO E INSTALACIÓN DE TUBO DE COBRE TIPO L DE 13 MM Ø  MCA. NACOBRE</t>
    </r>
    <r>
      <rPr>
        <sz val="9"/>
        <rFont val="Calibri"/>
        <family val="2"/>
      </rPr>
      <t xml:space="preserve"> O SIMILAR INCLUYE: ACARREO,  CORTES, UNIONES, CODOS, CONEXCIONES, SOLDADURA, PASTA, LIJA, DESPERDICIOS, PRUEBAS Y HERRAMIENTA.</t>
    </r>
  </si>
  <si>
    <r>
      <t>SUMINISTRO E INSTALACION DE VALVULA DE GLOBO ROSCADA DE  13 MM Ø  200 LBS/PULG2 MARCA CMS</t>
    </r>
    <r>
      <rPr>
        <sz val="9"/>
        <rFont val="Calibri"/>
        <family val="2"/>
      </rPr>
      <t xml:space="preserve"> O SIMILAR W.O.G. INCLUYE: ACARREO, SELLAROSCAS Y/O TEFLON, PRUEBAS, HERRAMIENTA Y SUPERVISION.</t>
    </r>
  </si>
  <si>
    <r>
      <t>SUMINISTRO E INSTALACIÓN DE VÁLVULA DE SEGURIDAD DE 13 MM Ø  MARCA URREA</t>
    </r>
    <r>
      <rPr>
        <sz val="9"/>
        <rFont val="Calibri"/>
        <family val="2"/>
      </rPr>
      <t xml:space="preserve"> O SIMILAR INCLUYE: ACARREO, SELLAROSCAS, PRUEBAS Y HERRAMIENTA.</t>
    </r>
  </si>
  <si>
    <r>
      <t xml:space="preserve">SUMINISTRO E INSTALACION TANQUE ESTACIONARIO MCA. TATSA O SIMILAR CON CAPACIDAD 1000 LTS. CON DIMENCIONES DE 2.19 MTS DE LARGO Y UN DIAMETRO DE 0.80 M Y 0.86 MTS DE ALTO. </t>
    </r>
    <r>
      <rPr>
        <sz val="9"/>
        <rFont val="Calibri"/>
        <family val="2"/>
      </rPr>
      <t xml:space="preserve"> INCLUYE: MANIOBRAS, SUPERVISION, PRUEBAS, VALVULA DE SERVICIO Y VALVULA DE LLENADO, MEDIDOR, INTEGRADA AL TANQUE, ACARREO, COLOCACION, HERRAMIENTAS Y MATERIAL DE CONSUMO PARA DEJAR OPERANDO A SATISFACCIÓN DEL CLIENTE CON CAPACITACION DE PERSONAL OPERARIO. (NO INCLIYE SUMINISTRO DEL GAS)</t>
    </r>
  </si>
  <si>
    <r>
      <rPr>
        <b/>
        <sz val="9"/>
        <rFont val="Calibri"/>
        <family val="2"/>
      </rPr>
      <t>SUMINISTRO E INSTALACION DE REGULADOR DE 25 MM Ø MODELO LOBO</t>
    </r>
    <r>
      <rPr>
        <sz val="9"/>
        <rFont val="Calibri"/>
        <family val="2"/>
      </rPr>
      <t xml:space="preserve"> O SIMILAR INCLUYE: SUMINISTRO, ACARREO, COLOCACION, HERRAMIENTAS Y MATERIAL DE CONSUMO.</t>
    </r>
  </si>
  <si>
    <r>
      <rPr>
        <b/>
        <sz val="9"/>
        <rFont val="Calibri"/>
        <family val="2"/>
      </rPr>
      <t xml:space="preserve">SUMINISTRO Y COLOCACION DE LLAVE DE CONTROL ANGULAR  DE 1/2" X 1/2" PARA SALIDA DE GAS. </t>
    </r>
    <r>
      <rPr>
        <sz val="9"/>
        <rFont val="Calibri"/>
        <family val="2"/>
      </rPr>
      <t>INCLUYE : ACARREO Y FLETE DE EQUIPO, HERRAMIENTA Y MATERIAL HASTA EL LUGAR DE SU UTILIZACIÓN, FIJACIÓN,  EQUIPO, LIMPIEZA GRUESA DEL ÁREA, HERRAMIENTA ,  MANO DE OBRA EN CUALQUIER NIVEL Y TODO LO NECESARIO PARA SU CORRECTA EJECUCION.</t>
    </r>
  </si>
  <si>
    <t>EQUIPO DE BOMBEO, TANQUE DEPOSITO DE AGUA Y  CALENTADOR</t>
  </si>
  <si>
    <r>
      <rPr>
        <b/>
        <sz val="9"/>
        <rFont val="Calibri"/>
        <family val="2"/>
      </rPr>
      <t>COLADERA CESPOL 2" MODELO 282 H MARCA HELVEX O EQUIVALENTE  EN CALIDAD, ESPECIFICACIONES Y PRECIO, CON PREVIA AUTORIZACION DE LA SUPERVISION CONEXION A TUBO DE 51 MM (2"). INCLUYE:</t>
    </r>
    <r>
      <rPr>
        <sz val="9"/>
        <rFont val="Calibri"/>
        <family val="2"/>
      </rPr>
      <t xml:space="preserve"> SUMINISTRO DE MATERIALES, COLOCACIÓN,  RANURAS, RESANES, EQUIPO, HERRAMIENTA, MANO DE OBRA Y TODO LO NECESARIO PARA SU CORRECTA EJECUCIÓN.</t>
    </r>
    <r>
      <rPr>
        <b/>
        <sz val="9"/>
        <rFont val="Calibri"/>
        <family val="2"/>
      </rPr>
      <t>(EN AREAS SANITARIOS Y ASEO).</t>
    </r>
  </si>
  <si>
    <t>6.2.03</t>
  </si>
  <si>
    <t>8.1.05</t>
  </si>
  <si>
    <t>8.1.06</t>
  </si>
  <si>
    <t>10.1.04</t>
  </si>
  <si>
    <t>10.1.05</t>
  </si>
  <si>
    <t>10.1.06</t>
  </si>
  <si>
    <t>10.1.07</t>
  </si>
  <si>
    <t>10.1.08</t>
  </si>
  <si>
    <t>10.1.09</t>
  </si>
  <si>
    <t>10.1.10</t>
  </si>
  <si>
    <t>10.2.01</t>
  </si>
  <si>
    <t>10.2.02</t>
  </si>
  <si>
    <t>10.2.03</t>
  </si>
  <si>
    <t>10.2.04</t>
  </si>
  <si>
    <t>10.2.05</t>
  </si>
  <si>
    <t>10.2.06</t>
  </si>
  <si>
    <t>10.2.07</t>
  </si>
  <si>
    <t>10.2.08</t>
  </si>
  <si>
    <t>10.2.09</t>
  </si>
  <si>
    <t>10.2.10</t>
  </si>
  <si>
    <t>10.2.11</t>
  </si>
  <si>
    <t>10.2.12</t>
  </si>
  <si>
    <t>10.2.13</t>
  </si>
  <si>
    <t>10.2.14</t>
  </si>
  <si>
    <t>10.2.15</t>
  </si>
  <si>
    <t>10.2.16</t>
  </si>
  <si>
    <t>10.2.17</t>
  </si>
  <si>
    <t>10.2.18</t>
  </si>
  <si>
    <t>10.2.19</t>
  </si>
  <si>
    <t>10.3.01</t>
  </si>
  <si>
    <t>10.3.02</t>
  </si>
  <si>
    <t>10.3.03</t>
  </si>
  <si>
    <t>10.4.01</t>
  </si>
  <si>
    <t>10.4.02</t>
  </si>
  <si>
    <t>10.4.03</t>
  </si>
  <si>
    <t>10.5.05</t>
  </si>
  <si>
    <t>10.5.06</t>
  </si>
  <si>
    <t>10.5.07</t>
  </si>
  <si>
    <t>18.1.04</t>
  </si>
  <si>
    <t>18.1.05</t>
  </si>
  <si>
    <t>18.1.06</t>
  </si>
  <si>
    <t>10.5.01</t>
  </si>
  <si>
    <t>10.5.02</t>
  </si>
  <si>
    <t>10.5.03</t>
  </si>
  <si>
    <t>10.5.04</t>
  </si>
  <si>
    <t>CONSTRUCCIÓN DE COMEDOR “CASA DE DÍA DEL ADULTO MAYOR” EN LA COL. ALBERTO VILLARREAL, 
EN EL MUNICIIO DE ABASOLO, N.L.</t>
  </si>
  <si>
    <t>CALLE: LUIS DONALDO COLOSIO ENTRE CALLES WILFRIDO CANTU Y ENRIQUE VILLARREAL MACIAS 
COL. ALBERTO VILLARREAL</t>
  </si>
  <si>
    <t>CORTE DE MATERIAL CUALQUIER TIPO I Y II, CON MÁQUINA. INCLUYE ACAMELLONAMIENTO, RETRIO DEL MATERIAL FUERA DE LA OBRA A TIRO LIBRE, MAQUINARIA, EQUIPO, HERRAMIENTA,  MANO DE OBRA. VOLUMEN MEDIDO EN SECCIÓN Y RETIRO DE MATERIAL FUERA LA OBRA.</t>
  </si>
  <si>
    <t>RELLENO PARA DAR NIVELES DE PROYECTO CON MATERIAL DE BANCO EN CAPAS DE 20 CM DE ESPESOR, COMPACTADAS AL 95% DE SU PVSM, VOLUMEN MEDIDO EN SECCION. INCLUYE: MATERIAL, AGUA, HOMOGENIZACIÓN, EQUIPO, HERRAMIENTAS Y MANO DE OBRA. VOLUMEN MEDIDO EN SECCION</t>
  </si>
  <si>
    <t>CARGA, ACARREO Y DESCARGA, DEL MATERIAL PRODUCTO DE LAS EXCAVACIONES Y CORTE, VOLUMEN MEDIDO EN SECCION. INCLUYE: MAQUINARIA, HERRAMIENTA, EQUIPO,  TODO LO NECESARIO PARA SU CORRECTA EJECUCION Y MANO DE OBRA.</t>
  </si>
  <si>
    <t>PLANTILLAS DE CONCRETO SIMPLE F'c=100 KG/CM2 DE 5CM DE ESPESOR , SOBRE LA EXCAVACIÓN RECIENTE, APISONANDO LA SUPERFICIE DE LA EXCAVACIÓN CON PISÓN MECANICO. INCLUYE: MATERIALES, AGUA, DESPERDICIOS, EQUIPO, HERRAMIENTA Y MANO DE OBRA.</t>
  </si>
  <si>
    <t>RELLENO CON MATERIAL DE BANCO EN CAPAS DE 20 CM DE ESPESOR, COMPACTADAS AL 95% DE SU PVSM, VOLUMEN MEDIDO EN SECCION. INCLUYE: MATERIAL, AGUA, HOMOGENIZACIÓN, EQUIPO, HERRAMIENTAS Y MANO DE OBRA. VOLUMEN MEDIDO EN SECCION</t>
  </si>
  <si>
    <t>ALIGERANTE DE POLIESTIRENO DE 15 CMS DE ESPESOR, ACOMODO EN LOSA SEGÚN PLANO, INCLUYE: SUMISTRO Y COLOCACION, MATERIAL, HERRAMIENTQ, EQUIPO, MANO DE OBRA Y TODO LO NECESARIO PARA SU CORRECTA EJECUCION</t>
  </si>
  <si>
    <t>MALLA ELECTROSOLDADA 6X6/10-10 PARA LOSA. INCLUYE: MATERIALES, CORTES, DESPERDICIOS, TRASLAPES, HABILITADO, COLOCACIÓN, ACARREOS, GANCHOS, SILLETAS, HERRAMIENTAS, EQUIPO Y MANO DE OBRA, EN CUALQUIER NIVEL</t>
  </si>
  <si>
    <t>SUMINISTRO E INSTALACIÓN DE TUBO DE COBRE TIPO L DE 13 MM Ø  MCA. NACOBRE O SIMILAR INCLUYE: ACARREO,  CORTES, UNIONES, CODOS, CONEXCIONES, SOLDADURA, PASTA, LIJA, DESPERDICIOS, PRUEBAS Y HERRAMIENTA.</t>
  </si>
  <si>
    <t>SUMINISTRO E INSTALACION DE VALVULA DE GLOBO ROSCADA DE  13 MM Ø  200 LBS/PULG2 MARCA CMS O SIMILAR W.O.G. INCLUYE: ACARREO, SELLAROSCAS Y/O TEFLON, PRUEBAS, HERRAMIENTA Y SUPERVISION.</t>
  </si>
  <si>
    <t>SUMINISTRO E INSTALACIÓN DE VÁLVULA DE SEGURIDAD DE 13 MM Ø  MARCA URREA O SIMILAR INCLUYE: ACARREO, SELLAROSCAS, PRUEBAS Y HERRAMIENTA.</t>
  </si>
  <si>
    <t>SUMINISTRO E INSTALACION DE REGULADOR DE 25 MM Ø MODELO LOBO O SIMILAR INCLUYE: SUMINISTRO, ACARREO, COLOCACION, HERRAMIENTAS Y MATERIAL DE CONSUMO.</t>
  </si>
  <si>
    <t>SUMINISTRO E INSTALACIÓN DE CABLE DE COBRE CAL. 2 AWG. INCLUYE: MATERIAL, EQUIPO, MANO DE OBRA, HERRAMIENTAS Y TODO LO NECESARIO PARA SU CORRECTA INSTALACION</t>
  </si>
  <si>
    <t>SUMINISTRO E INSTALACIÓN DE CABLE DE COBRE CAL. 6 AWG VERDE O DESNUDO. INCLUYE: MATERIAL, EQUIPO, MANO DE OBRA, HERRAMIENTAS Y TODO LO NECESARIO PARA SU CORRECTA INSTALACION</t>
  </si>
  <si>
    <t>SUMINISTRO E INSTALACIÓN DE CONECTOR A COMPRESION TIPO "L" Y "T" CON ESTRIBO DE COBRE. INCLUYE: MATERIAL, EQUIPO, MANO DE OBRA, HERRAMIENTAS Y TODO LO NECESARIO PARA SU CORRECTA INSTALACION</t>
  </si>
  <si>
    <t>SUMINISTRO E INSTALACIÓN DE CONECTOR PARA LINEA VIVA. INCLUYE: MATERIAL, EQUIPO, MANO DE OBRA, HERRAMIENTAS Y TODO LO NECESARIO PARA SU CORRECTA INSTALACION</t>
  </si>
  <si>
    <t>SUMINISTRO E INSTALACIÓN DE AISALDOR TIPO ALFILER PARA 13.2 KV. INCLUYE: MATERIAL, EQUIPO, MANO DE OBRA, HERRAMIENTAS Y TODO LO NECESARIO PARA SU CORRECTA INSTALACION</t>
  </si>
  <si>
    <t>SUMINISTRO E INSTALACIÓN DE CRUCETA DE ACERO GALVANIZADO DE 2.44 MTS. INCLUYE: MATERIAL, EQUIPO, MANO DE OBRA, HERRAMIENTAS Y TODO LO NECESARIO PARA SU CORRECTA INSTALACION</t>
  </si>
  <si>
    <t>SUMINISTRO E INSTALACIÓN DE ALAMBRE DE COBRE DESNUDO CALIBRE #4 AWG. INCLUYE: MATERIAL, EQUIPO, MANO DE OBRA, HERRAMIENTAS Y TODO LO NECESARIO PARA SU CORRECTA INSTALACION</t>
  </si>
  <si>
    <t>SUMINISTRO E INSTALACIÓN DE APARTARRAYOS DE VOLTAJE PARA 13.2 KV. INCLUYE: MATERIAL, EQUIPO, MANO DE OBRA, HERRAMIENTAS Y TODO LO NECESARIO PARA SU CORRECTA INSTALACION</t>
  </si>
  <si>
    <t>SUMINISTRO E INSTALACIÓN DE PERNO DOBLE ROSCA DE 15.8 MM DE DIAMETRO. INCLUYE: MATERIAL, EQUIPO, MANO DE OBRA, HERRAMIENTAS Y TODO LO NECESARIO PARA SU CORRECTA INSTALACION</t>
  </si>
  <si>
    <t>SUMINISTRO E INSTALACIÓN DE CORTA CIRCUITOS FUSIBLES CON FUSIBLES DE 3AMP PARA 13.2 KV. INCLUYE: MATERIAL, EQUIPO, MANO DE OBRA, HERRAMIENTAS Y TODO LO NECESARIO PARA SU CORRECTA INSTALACION</t>
  </si>
  <si>
    <t>SUMINISTRO E INSTALACIÓN DE TRANSFORMADOR DE DISTRIBUCIÓN TIPO POSTE DE 30 KVA TRIFASICO 220/127V A 13.2 KV. INCLUYE: MATERIAL, EQUIPO, MANO DE OBRA, MONTAJE, PRUEBAS PUESTO EN MARCHA, HERRAMIENTAS Y TODO LO NECESARIO PARA SU CORRECTA INSTALACION</t>
  </si>
  <si>
    <t>SUMINISTRO E INSTALACIÓN DE SOPORTE CVI CON ABRAZADERA TIPO "U" Y TORNILLOS. INCLUYE: MATERIAL, EQUIPO, MANO DE OBRA, HERRAMIENTAS Y TODO LO NECESARIO PARA SU CORRECTA INSTALACION</t>
  </si>
  <si>
    <t>SUMINISTRO E INSTALACIÓN DE  TUBO CONDUIT GALVANIZADO DE 38 MM DE DIAMETRO. INCLUYE: FLEJES DE ACERO INOXIDABLE, MATERIAL, EQUIPO, MANO DE OBRA, HERRAMIENTAS Y TODO LO NECESARIO PARA SU CORRECTA INSTALACION</t>
  </si>
  <si>
    <t>TRAMITES Y PAGOS ANTE CFE. INCLUYE: SUMINISTRO DE PAPELERIA Y  TODO LO NECESARIO PARA SU CORRECTA EJECUCION.</t>
  </si>
  <si>
    <t>SOLICITUD DE EXTENSIÓN DE LINEA DE MEDIA TENSIÓN TRIFÁSICA ANTE CFE. NOTA: DISTANCIA APROXIMADA DE 200 METROS. INCLUYE: PAGO DE APORTACIONES Y EJECUCION DE TRABAJOS NECESARIOS</t>
  </si>
  <si>
    <t>EXCAVACION EN TERRENO NATURAL DE 0.60M X 0.35M. INCLUYE:  RELLENO, COMPACTACION Y RETIRO DE MATERIAL SOBRANTE PRODUCTO DE LA EXCAVACION.</t>
  </si>
  <si>
    <t>REGISTRO POLIMERICO TIPO CUBETA DE 12" DE DIAMETRO  CON TAPA DE 10". INCLUYE: SUMINISTRO DE MATERIALES, HERRAMIENTA, EQUIPO A CUALQUIER ALTURA Y NIVEL, MANO DE OBRA Y TODO LO NECESARIO PARA SU CORRECTA INSTALACIÓN.(EN MURO)</t>
  </si>
  <si>
    <t>RETIRO DE ARBOLES CON RECUPERACION. INCLUYE: CARGA Y RETIRO AL LUGAR INDICADO POR EL SUPERVISOR DE LA OBRA PARA SU POSTERIOR REUBICACION, MANIOBRAS, LIMPIEZA,  HERRAMIENTA, EQUIPO A CUALQUIER ALTURA Y NIVEL, MANO DE OBRA Y TODO LO NECESARIO PARA SU C</t>
  </si>
  <si>
    <t>LEVANTAMIENTO TOPOGRÁFICO, TRAZO Y NIVELACIÓN. INCLUYE: BRIGADA DE TOPOGRAFÍA A DISPOSICIÓN DE LA SUPERVISIÓN DURANTE EL PROCESO QUE DURE LA OBRA, BANCO DE NIVEL REFERENCIADO, LOCALIZACIÓN DE INSTALACIONES PRINCIPALES DE AGUA, ELECTRICIDAD, TELÉFONOS</t>
  </si>
  <si>
    <t>EXCAVACIONES EN MATERIAL TIPO I Y II  PARA CIMENTACIONES POR MEDIOS MECÁNICOS, VOLUMEN MEDIDO EN SECCION A LINEAS DE PROYECTO. INCLUYE: AFINE, TALUDES DE LA EXCAVACIÓN, MAQUINARIA, HERRAMIENTA, EQUIPO, MANO DE OBRA Y ACAMELLONAMIENTO PARA SU POSTERIO</t>
  </si>
  <si>
    <t>CIMBRA Y DESCIMBRA COMÚN PARA ZAPATAS, MEDIDA A LINEAS DE PROYECTO, UTILIZANDO MADERA, LOS TROQUELES Y DEMAS REFUERZOS SERÁN DISEÑADOS  POR EL CONTRATISTA, ASI COMO MOLDURAS Y CHAFLANES RESPETANDO LA GEOMETRIA DE LAS MISMAS. INCLUYE: TRAZO, FABRICACI</t>
  </si>
  <si>
    <t>ACERO DE REFUERZO EN ZAPATAS A BASE DE VARILLAS CORRUGADAS  DE Fy=4,200 KG/CM2, AMARRADO EN EL LUGAR CON ALAMBRE RECOCIDO. INCLUYE: MATERIALES, CORTES, DESPERDICIOS, TRASLAPES (VER DETALLES DEL REFUERZO EN PLANOS), HABILITADO, COLOCACIÓN, ACARREOS, G</t>
  </si>
  <si>
    <t xml:space="preserve">CONCRETO PREMEZCLADO EN PLANTA DOSIFICADORA PARA ZAPATAS DE FC=250 KG/CM2, TMA 3/4", REVENIMIENTO DE 16-18 CM, COLADO SEGÚN LAS NORMAS DEL ACI, CURADO CON MEMBRANA. INCLUYE: SUMINISTRO, COLOCACIÓN, VIBRADO, DESPERDICIOS, PRUEBAS DE LABORATORIO, MANO </t>
  </si>
  <si>
    <t>CIMBRA Y DESCIMBRA COMÚN PARA PEDESTAL, MEDIDA A LINEAS DE PROYECTO, UTILIZANDO MADERA, LOS TROQUELES Y DEMAS REFUERZOS SERÁN DISEÑADOS  POR EL CONTRATISTA, ASI COMO MOLDURAS Y CHAFLANES RESPETANDO LA GEOMETRIA DE LAS MISMAS. INCLUYE: TRAZO, FABRICAC</t>
  </si>
  <si>
    <t xml:space="preserve">ACERO DE REFUERZO EN PEDESTAL A BASE DE VARILLAS CORRUGADAS  DE Fy=4,200 KG/CM2, AMARRADO EN EL LUGAR CON ALAMBRE RECOCIDO. INCLUYE: MATERIALES, CORTES, DESPERDICIOS, TRASLAPES (VER DETALLES DEL REFUERZO EN PLANOS), HABILITADO, COLOCACIÓN, ACARREOS, </t>
  </si>
  <si>
    <t>CONCRETO PREMEZCLADO EN PLANTA DOSIFICADORA PARA PEDESTAL  DE FC=250 KG/CM2, TMA 3/4", REVENIMIENTO DE 16-18 CM, COLADO SEGÚN LAS NORMAS DEL ACI, CURADO CON MEMBRANA. INCLUYE: SUMINISTRO, COLOCACIÓN, VIBRADO, DESPERDICIOS, PRUEBAS DE LABORATORIO, MAN</t>
  </si>
  <si>
    <t>CIMBRA Y DESCIMBRA COMÚN PARA DALAS DE DESPLANTE, MEDIDA A LINEAS DE PROYECTO, UTILIZANDO MADERA, LOS TROQUELES Y DEMAS REFUERZOS SERÁN DISEÑADOS  POR EL CONTRATISTA, ASI COMO MOLDURAS Y CHAFLANES RESPETANDO LA GEOMETRIA DE LAS MISMAS. INCLUYE: TRAZO</t>
  </si>
  <si>
    <t>ACERO DE REFUERZO EN  DALAS DEDESPLANTE  A BASE DE VARILLAS CORRUGADAS  DE Fy=4,200 KG/CM2, AMARRADO EN EL LUGAR CON ALAMBRE RECOCIDO. INCLUYE: MATERIALES, CORTES, DESPERDICIOS, TRASLAPES (VER DETALLES DEL REFUERZO EN PLANOS), HABILITADO, COLOCACIÓN,</t>
  </si>
  <si>
    <t>CONCRETO PREMEZCLADO EN PLANTA DOSIFICADORA PARA DALAS DE DESPLANTE  DE FC=250 KG/CM2, TMA 3/4", REVENIMIENTO DE 16-18 CM, COLADO SEGÚN LAS NORMAS DEL ACI, CURADO CON MEMBRANA. INCLUYE: SUMINISTRO, COLOCACIÓN, VIBRADO, DESPERDICIOS, PRUEBAS DE LABORA</t>
  </si>
  <si>
    <t>CIMBRA Y DESCIMBRA COMUN PARA COLUMNAS, MEDIDA A LINEAS DE PROYECTO, UTILIZANDO MADERA, LOS TROQUELES Y DEMAS REFUERZOS SERÁN DISEÑADOS  POR EL CONTRATISTA. INCLUYE: TRAZO, FABRICACIÓN, CORTE, HABILITACION,  DESPERDICIOS, COLOCACION, MATERIALES, MANO</t>
  </si>
  <si>
    <t xml:space="preserve">ACERO DE REFUERZO EN COLUMNAS, A BASE DE VARILLAS CORRUGADAS DE Fy=4,200 KG/CM2, AMARRADO EN EL LUGAR CON ALAMBRE RECOCIDO. INCLUYE: MATERIALES, CORTES, DESPERDICIOS, TRASLAPES (VER DETALLES DEL REFUERZO EN PLANOS), HABILITADO, COLOCACIÓN, ACARREOS, </t>
  </si>
  <si>
    <t>CONCRETO PREMEZCLADO EN PLANTA DOSIFICADORA PARA COLUMNAS CON ADITIVO SUPERFLUIDIZANTE Y/O REDUCTOR DE AGUA DE ALTO RANGO, DE F'c=250 KG/CM2, TMA 3/4", REVENIMIENTO MÍNIMO DE 18 CM, COLADO SEGÚN LAS NORMAS DEL ACI, CURADO CON MEMBRANA. INCLUYE: SUMIN</t>
  </si>
  <si>
    <t>CIMBRA Y DESCIMBRA COMUN AREA DE CONTACTO PARA LOSA, MEDIDA A LINEAS DE PROYECTO, UTILIZANDO MADERA, LOS TROQUELES Y DEMAS REFUERZOS SE DISEÑARAN POR EL CONTRATISTA, INCLUYE: TRAZO, FRONTERA, FABRICACIÓN, CORTES, DESPERDICIOS, HABILITACION, COLOCACIO</t>
  </si>
  <si>
    <t>ACERO DE REFUERZO PARA LOSA, A BASE DE VARILLAS CORRUGADAS DE Fy=4,200 KG/CM2, AMARRADO EN EL LUGAR CON ALAMBRE RECOCIDO. INCLUYE: MATERIALES, CORTES, DESPERDICIOS, TRASLAPES (VER DETALLES DEL REFUERZO EN PLANOS), HABILITADO, COLOCACIÓN, ACARREOS, GA</t>
  </si>
  <si>
    <t>CONCRETO PREMEZCLADO EN PLANTA DOSIFICADORA PARA LOSA Y VIGAS DE F'c=250 KG/CM2, TMA 3/4", REVENIMIENTO MINIMO DE 16CM, COLADO SEGÚN LAS NORMAS DEL ACI, CURADO CON MEMBRANA. INCLUYE: SUMINISTRO, BOMBEO, COLOCACIÓN, VIBRADO, DESPERDICIOS, PRUEBAS DE L</t>
  </si>
  <si>
    <t>FIRME DE 10 CM DE ESPESOR, CONCRETO PREMEZCALDO DE FC=250 KG/CM2, TAMAÑO  MÁXIMO DE AGREGADO DE 19 MM, REFORZADO CON MALLA ELECTROSOLDADA 6X6- 10/10, ACABADO PULIDO. INCLUYE: AFINE DE MATERIAL DESCUBIERTO Y COMPACTADO AL 95% DE SU P.V.S.M., SUMINISTR</t>
  </si>
  <si>
    <t>CASTILLO DE CONCRETO DE 20 CMS. X 20 CMS,  FABRICADO CON CONCRETO PREMEZCLADO EN PLANTA DOSIFICADORA DE F'C=250 KG/CM2, ARMADO CON ARMEX DE 15 CMS. X 15 CMS. -4. INCLUYE: MATERIALES, CIMBRA, DESCIMBRA, CURADO DE CONCRETO, ACERO DE REFUERZO, CORTES, A</t>
  </si>
  <si>
    <t>(C-1) CERRAMIENTO DE CONCRETO DE 20 X 20 CM,  FABRICADO CON CONCRETO PREMEZCLADO EN PLANTA DOSIFICADORA DE F'C=250 KG/CM2, ARMADO CON ARMEX DE 15 CMS X 15 CMS. INCLUYE: MATERIALES, CIMBRA, DESCIMBRA, CURADO DE CONCRETO, ACERO DE REFUERZO, CORTES, ALA</t>
  </si>
  <si>
    <t>MURO DE BLOCK DE CONCRETO  NO. 8 DE 20X20X40 CM. CURADO A VAPOR ASENTADO CON MORTERO CEMENTO-ARENA PROP. 1:4. A CARAS LIMPIAS. INCLUYE: SUMINISTRO DE MATERIALES  HASTA EL LUGAR DE SU UTILIZACION, ACARREO, ELEVACIONES, ANDAMIAJES, TRAZOS, CORTES, DESP</t>
  </si>
  <si>
    <t>MURO DE BLOCK DE CONCRETO NO. 4 DE 10X20X40 CM. CURADO A VAPOR ASENTADO CON MORTERO CEMENTO-ARENA PROP. 1:4. A CARAS LIMPIAS. INCLUYE: SUMINISTRO DE MATERIALES  HASTA EL LUGAR DE SU UTILIZACION, ACARREO, ELEVACIONES, ANDAMIAJES, TRAZOS, CORTES, DESPE</t>
  </si>
  <si>
    <t>ZARPEO Y AFINE  CON MORTERO CEMENTO ARENA 1:5, A PLOMO Y REGLA, REPELLADO FINO, 2 CM. DE ESPESOR PROMEDIO. INCLUYE:SUMINISTRO DE  MATERIALES, FLETE,  ACARREO HASTA EL LUGAR DE SU UTILIZACIÓN, FILETEO EN VENTANAS Y MARCOS, DESPERDICIO, PICADO DE LAS Á</t>
  </si>
  <si>
    <t>APLANADO DE YESO-AGUA DE 2 CMS. DE ESPESOR PROMEDIO EN MUROS INTERIORES, PLOMEADO Y MUESTREADO. INCLUYE:  SUMINISTRO DE MATERIALES, FLETE, MANIOBRAS, ACARREOS HASTA EL LUGAR DE SU UTILIZACION, FILETEO EN VENTANAS Y MARCOS DE PUERTAS, PLOMEO, PICADO D</t>
  </si>
  <si>
    <t>ZARPEO O REPELLO CON MORTERO CEMENTO ARENA 1:5, A PLOMO Y REGLA, 2 CM. DE ESPESOR PROMEDIO, PARA PREPARACION DE LA SUPERFICIE A RECIBIR ACABADO DE LOSETA. INCLUYE: SUMINISTRO DE  MATERIALES, FLETE,  ACARREO HASTA EL LUGAR DE SU UTILIZACIÓN, FILETEO E</t>
  </si>
  <si>
    <t>RODAPIE DE CONCRETO 70 CMS DE ALTURA CON MORTERO CEMENTO ARENA 1:5, ACABADO ZARPEO Y AFINE A  PLOMO Y REGLA, 2.5 CM. DE ESPESOR PROMEDIO. INCLUYE: SUMINISTRO DE  MATERIALES, FLETE,  ACARREO HASTA EL LUGAR DE SU UTILIZACIÓN, FILETEO EN VENTANAS Y MARC</t>
  </si>
  <si>
    <t>MOLDURAS DE CONCRETO 20 CMS DE ANCHO CON MORTERO CEMENTO ARENA 1:5, ACABADO ZARPEO Y AFINE A  PLOMO Y REGLA, 2.5 CM. DE ESPESOR PROMEDIO. INCLUYE: SUMINISTRO DE  MATERIALES, FLETE,  ACARREO HASTA EL LUGAR DE SU UTILIZACIÓN, FILETEO EN VENTANAS, MARCO</t>
  </si>
  <si>
    <t>APLANADO DE YESO-AGUA  DE 2 CMS. DE ESPESOR PROMEDIO EN CIELOS INTERIORES, PLOMEADO Y MUESTREADO. INCLUYE:  SUMINISTRO DE MATERIALES, FLETE, MANIOBRAS, ACARREOS HASTA EL LUGAR DE SU UTILIZACION, FILETEO EN VENTANAS Y MARCOS DE PUERTAS, PLOMEO, PICADO</t>
  </si>
  <si>
    <t>ZARPEO Y AFINE EN CIELOS CON MORTERO CEMENTO ARENA 1:5, A PLOMO Y REGLA, REPELLADO FINO, 2 CM. DE ESPESOR PROMEDIO. INCLUYE:SUMINISTRO DE  MATERIALES, FLETE,  ACARREO HASTA EL LUGAR DE SU UTILIZACIÓN, FILETEO EN VENTANAS Y MARCOS, DESPERDICIO, PICADO</t>
  </si>
  <si>
    <t>A) SUMINISTRO Y COLOCACIÓN  DE EMPASTADO EN LOSA DE AZOTEA  PARA  DAR PENDIENTE DE 7 CM DE ESPESOR PROMEDIO A BASE DE APLICACIÓN DE MORTERO TERMOCRETO (PERLITA MINERAL EXPANDIDA MARCA TERMOLITA) - CEMENTO PROPORCIÓN 3:1 LISTA PARA RECIBIR EL IMPERMEA</t>
  </si>
  <si>
    <t>B) ELABORACION DE CHAFLAN A BASE DE MORTERO CEMENTO-ARENA 1:4 DE 15 CMS. X 15 CMS. DE SECCION COLOCANDO A 45 GRADOS LISTO PARA RECIBIR IMPERMEABILIZANTE. INCLUYE: SUMINISTRO, CARGO DIRECTO POR EL COSTO DE LOS MATERIALES, MANO DE OBRA QUE INTERVENGAN,</t>
  </si>
  <si>
    <t>ELABORACION DE PLACA PARA LAVABO EN BAÑOS DE 1.70 MTS. X 0.60 MTS.   A BASE DE  CONCRETO 150 KG/CM2, HECHO EN OBRA DE 8 CMS. DE ESPESOR ARMADA CON VRS. DE 3/8 @ 15 CMS.  DE ESPESOR F'Y=4,200 KG/CM2.  FORMANDO CUADRICULA, DEJANDO HUECOS PARA  LAVABO D</t>
  </si>
  <si>
    <t>ELABORACION DE PLACA PARA LAVABO EN BAÑOS DE 0.90 MTS. X 0.60 MTS.   A BASE DE  CONCRETO 150 KG/CM2, HECHO EN OBRA DE 8 CMS. DE ESPESOR ARMADA CON VRS. DE 3/8 @ 15 CMS.  DE ESPESOR F'Y=4,200 KG/CM2.  FORMANDO CUADRICULA, DEJANDO HUECOS PARA  LAVABO D</t>
  </si>
  <si>
    <t>TUBO PVC SANITARIO DE 50 MM (2 IN) MARCA DURALON CEDULA 40 O SIMILAR. INCLUYE:  SUMINISTRO DE MATERIAL, FLETE, MANIOBRAS, ACARREO, RANURAS, RESANES, PENDIENTE DEL 2 %, PEGAMENTO WEL-DON 705 O SIMILAR, CONEXIONES, ACCESORIOS, PRUEBAS, EXCAVACIONES, RE</t>
  </si>
  <si>
    <t>TUBO PVC SANITARIO DE 100 MM (4 IN) MARCA DURALON CEDULA 40 O SIMILAR. INCLUYE:  SUMINISTRO DE MATERIAL, FLETE, MANIOBRAS, ACARREO, RANURAS, RESANES, PENDIENTE DEL 2 %, PEGAMENTO WEL-DON 705 O SIMILAR, CONEXIONES, ACCESORIOS, PRUEBAS, EXCAVACIONES, R</t>
  </si>
  <si>
    <t>SALIDA SANITARIA CON TUBERIA DE 50 MM (2 IN) MARCA DURALON CEDULA 40 O SIMILAR. INCLUYE : SUMINISTRO DE MATERIAL, FLETE, MANIOBRAS, ACARREOS, RANURAS, RESANES, HERRAMIENTA, MATERIAL HASTA EL LUGAR DE SU UTILIZACIÓN, FIJACIÓN, SOPORTERIA, PEGAMENTO WE</t>
  </si>
  <si>
    <t>SALIDA SANITARIA CON TUBERIA DE 100 MM (4 IN) MARCA DURALON CEDULA 40 O SIMILAR. INCLUYE: SUMINISTRO DE MATERIAL, FLETE, MANIOBRAS, ACARREOS, RANURAS, RESANES, HERRAMIENTA, MATERIAL HASTA EL LUGAR DE SU UTILIZACIÓN, FIJACIÓN, SOPORTERIA, PEGAMENTO WE</t>
  </si>
  <si>
    <t>COLADERA CESPOL 2" MODELO 282 H MARCA HELVEX O EQUIVALENTE  EN CALIDAD, ESPECIFICACIONES Y PRECIO, CON PREVIA AUTORIZACION DE LA SUPERVISION CONEXION A TUBO DE 51 MM (2"). INCLUYE: SUMINISTRO DE MATERIALES, COLOCACIÓN,  RANURAS, RESANES, EQUIPO, HERR</t>
  </si>
  <si>
    <t>CONSTRUCCIÓN DE REGISTRO PARA DRENAJE SANITARIO  DE 0.40 X 0.60 X PROF. VARIABLE DE MUROS DE TABIQUE ROJO COCIDO ASENTADO CON MEZCLA CEMENTO ARENA 1.5 CON ACABADO PULIDO EN EL INTERIOR CON TAPA 8 CMS. DE ESPESOR DE CONCRETO DE FC=150 KG/CM2 CON MARCO</t>
  </si>
  <si>
    <t xml:space="preserve">CONSTRUCCIÓN DE REGISTRO DE LODOS  DE 1.00 X 1.00  X  2.20 DE PROFUNDIDAD, DE MUROS DE TABIQUE ROJO COCIDO ASENTADO CON MEZCLA CEMENTO ARENA 1.5 CON ACABADO PULIDO EN EL INTERIOR CON TAPA 8 CMS. DE ESPESOR DE CONCRETO DE FC=150 KG/CM2 CON MARCO DE 1 </t>
  </si>
  <si>
    <t>SUMINISTRO E INSTALACIÓN DE BIODIGESTOR AUTOLIMPIABLE MOD. RP-7000 MARCA ROTOPLAS. CAPACIDAD 7000 LTS. MEDIDAS 2.40 M. DIAMETRO X 2.60 M. DE ALTURA.  INCLUYE: MATERIALES HERRAMIENTA, EQUIPO MANO DE OBRA Y TODO LO NECESARIO PARA SU CORRECTA EJECUCION.</t>
  </si>
  <si>
    <t>SUMINISTRO E INSTALACIÓN DE COLADERA TIPO DE PRETIL PARA AZOTEA DE DIÁMETRO DE 110 MM (4"). MCA. HELVEX MOD. 4954 CONEXIÓN PARA TUBO  (4"). INCLUYE: SOPORTERÍA, ACARREO, CORTES,  PEGAMENTO WEL-DON 705 O SIMILAR, LIMPIADOR, DESPERDICIOS, PRUEBA HIDROS</t>
  </si>
  <si>
    <t>TUBO PVC DWV PARA PLUVIAL DE 100 MM (4 IN) MCA. AMANCO O SIMILAR. INCLUYE:  SUMINISTRO DE MATERIAL, FLETE, MANIOBRAS, ACARREO, RANURAS, RESANES, PENDIENTE DEL 2 %, PEGAMENTO WEL-DON 705 O SIMILAR, PRUEBAS, HERRAMIENTA, EQUIPO A CUALQUIER ALTURA Y NIV</t>
  </si>
  <si>
    <t>SUMINISTRO E INSTALACIÓN DE CODO DE 90° DE PVC DWV CED. 40 CEMENTADO DE DIÁMETRO DE 100 MM (4"). INCLUYE: SOPORTERÍA, ACARREO, CORTES,  PEGAMENTO WEL-DON 705 O SIMILAR, LIMPIADOR, DESPERDICIOS, PRUEBA HIDROSTATICA, HERRAMIENTA, EQUIPO Y MANO DE OBRA,</t>
  </si>
  <si>
    <t>SUMINISTRO E INSTALACIÓN DE CODO DE 45° DE PVC DWV CED. 40 CEMENTADO DE DIÁMETRO DE 100 MM (4"). INCLUYE: SOPORTERÍA, ACARREO, CORTES,  PEGAMENTO WEL-DON 705 O SIMILAR, LIMPIADOR, DESPERDICIOS, PRUEBA HIDROSTATICA, HERRAMIENTA, EQUIPO Y MANO DE OBRA,</t>
  </si>
  <si>
    <t>TUBO CPVC RD11 DE 38.10 MM (1 1/2 IN) MARCA DURALON CEDULA 40  O SIMILAR. INCLUYE: SUMINISTRO DE MATERIAL, FLETE, MANIOBRAS, ACARREOS, RANURAS, RESANES, HERRAMIENTA, MATERIAL HASTA EL LUGAR DE SU UTILIZACIÓN, FIJACIÓN, SOPORTERIA, PEGAMENTO WEL-DON 7</t>
  </si>
  <si>
    <t>SALIDA HIDRAULICA CON TUBERIA DE CPVC DE 1/2"IN MARCA DURALON CEDULA 40 O SIMILAR. INCLUYE : SUMINISTRO DE MATERIAL, FLETE, MANIOBRAS, ACARREOS, RANURAS, RESANES, HERRAMIENTA, MATERIAL HASTA EL LUGAR DE SU UTILIZACIÓN, FIJACIÓN, SOPORTERIA, PEGAMENTO</t>
  </si>
  <si>
    <t>CONSTRUCCIÓN DE REGISTRO PARA TUBERÍA DE AGUA FRÍA Y CALIENTE DE 0.30 X 0.30 X 0.40 MTS. DE MUROS DE TABIQUE ROJO COCIDO ASENTADO CON MEZCLA CEMENTO ARENA 1.5 CON ACABADO PULIDO EN EL INTERIOR CON TAPA 8 CMS. DE ESPESOR DE CONCRETO DE FC=150 KG/CM2 C</t>
  </si>
  <si>
    <t>SUMINISTRO E INSTALACIÓN DE SISTEMA DE BOMBEO HIDRONEUMATICO DUPLEX TIPO PAQUETE DE PRESIÓN CONSTANTE PARA SUMINISTRO DE AGUA, CON MOTOBOMBAS DE 2HP 220 V. TRIFASICO, Q=2LPS, CAT =10 MCA, TABLEROS CON VARIADOR DE FRECUENCIA POR MOTOBOMBA, GABINETE ME</t>
  </si>
  <si>
    <t>SUMINISTRO E INSTALACIÓN DE TANQUE VERTICAL DE POLIETILENO DE ALTA DENSIDAD DE 5,000 LTS. TANQUE VERTICAL PARA ALMACENAMIENTO DE AGUA FRÍA MARCA ROTOPLAS O EQUIVALENTE EN CALIDAD Y ESPECIFICACIONES, PREVIA  AUTORIZACION DE LA SUPERVISION. INCLUYE: RE</t>
  </si>
  <si>
    <t xml:space="preserve">CALENTADOR INSTANTANEO PARA 2 SERVICIOS MOD. FLUX ELECTRIC MBE081G MCA. MIRAGE O SIMILAR EN CALIDAD Y PRECIO. VOLTAJE 220 V POTENCIA 7500 WATTS. DIMENSIONES 360X220X90 MM. INCLUYE: SUMINISTRO Y PUESTA EN MARCHA DE EQUIPO, SUMINISTRO E INSTALACIÓN DE </t>
  </si>
  <si>
    <t>SUMINISTRO E INSTALACION DE VÁLVULA DE JARDÍN DE DIÁMETRO DE 1/2 IN. INCLUYE: ACCESORIOS Y CONEXIONES, TORNILLERÍA, CONSUMIBLES, ACARREO, MATERIALES, PRUEBA HIDROSTATICA, HERRAMIENTA, EQUIPO Y MANO DE OBRA, SUPERVISIÓN Y TODO LO NECESARIO PARA SU COR</t>
  </si>
  <si>
    <t>SUMINISTRO E INSTALACION TANQUE ESTACIONARIO MCA. TATSA O SIMILAR CON CAPACIDAD 1000 LTS. CON DIMENCIONES DE 2.19 MTS DE LARGO Y UN DIAMETRO DE 0.80 M Y 0.86 MTS DE ALTO.  INCLUYE: MANIOBRAS, SUPERVISION, PRUEBAS, VALVULA DE SERVICIO Y VALVULA DE LLE</t>
  </si>
  <si>
    <t xml:space="preserve">SUMINISTRO Y COLOCACION DE LLAVE DE CONTROL ANGULAR  DE 1/2" X 1/2" PARA SALIDA DE GAS. INCLUYE : ACARREO Y FLETE DE EQUIPO, HERRAMIENTA Y MATERIAL HASTA EL LUGAR DE SU UTILIZACIÓN, FIJACIÓN,  EQUIPO, LIMPIEZA GRUESA DEL ÁREA, HERRAMIENTA ,  MANO DE </t>
  </si>
  <si>
    <t>(PP) PILASTRA PARED CODIGO 4202-2 (0.15 MTS. X 1.80 MTS) MARCA SANILOCK MODELO  ESTANDAR 4200, ACABADO ESMALTADO COLOR BLANCO BLANCO O EQUIVALENTE  EN CALIDAD, ESPECIFICACIONES, CON PREVIA AUTORIZACION DE LA SUPERVISION, EN AREA DE BAÑOS HOMBRES Y MU</t>
  </si>
  <si>
    <t xml:space="preserve">(PC) PILASTRA CENTRAL CODIGO 4203-9 (0.50 MTS. X 1.80 MTS) MARCA SANILOCK MODELO  ESTANDAR 4200, ACABADO ESMALTADO COLOR BLANCO BLANCO O EQUIVALENTE  EN CALIDAD, ESPECIFICACIONES, CON PREVIA AUTORIZACION DE LA SUPERVISION, EN AREA DE BAÑOS HOMBRES Y </t>
  </si>
  <si>
    <t xml:space="preserve">(PTA) PUERTA CODIGO 4205-2 (0.61 MTS. X 1.50 MTS) MARCA SANILOCK MODELO  ESTANDAR 4200, ACABADO ESMALTADO COLOR BLANCO BLANCO O EQUIVALENTE  EN CALIDAD, ESPECIFICACIONES, CON PREVIA AUTORIZACION DE LA SUPERVISION, EN AREA DE BAÑOS HOMBRES Y MUJERES. </t>
  </si>
  <si>
    <t>(PL) PANEL LATERAL CODIGO 4201-4 (1.50 MTS. X 1.50 MTS) MARCA SANILOCK MODELO  ESTANDAR 4200, ACABADO ESMALTADO COLOR BLANCO BLANCO O EQUIVALENTE  EN CALIDAD, ESPECIFICACIONES Y PRECIO, CON PREVIA AUTORIZACION DE LA SUPERVISION, EN AREA DE BAÑOS HOMB</t>
  </si>
  <si>
    <t>A)  SANITARIO DE UNA PIEZA MARCA KOHLER  MODELO REACH COLOR BLANCO  DE 72.8 CMS. DE LARGO  X 36.6 CMS ANCHO X 71.5 CMS ALTURA CON TRAMPA OCULTA  TAZA ELONGADA CODIGO K- 3856LM O EQUIVALENTE  EN CALIDAD Y  ESPECIFICACIONES CON PREVIA AUTORIZACION DE L</t>
  </si>
  <si>
    <t>B) SANITARIO DE 1 PIEZA MARCA HELVEX MODELO "OP RIVOLI PLUS" TOILET WITH SANAGLOSS CERAMIC GLAZE, EN COLOR BLANCO DE 75 CMS DE LARGO X 41 CM DE ANCHO X 79.10 CMS DE ALTURA TOTAL O EQUIVALENTE  EN CALIDAD Y  ESPECIFICACIONES CON PREVIA AUTORIZACION DE</t>
  </si>
  <si>
    <t>C) LAVABO BAJO CUBIERTA MARCA HOHLER MODELO VERTICYL CODIGO K-2882-0 DE 50.3 CMS. DE LARGO X 39.7 CMS. DE ANCHO X 17.1 CMS. DE ALTURA COLOR BLANCO O EQUIVALENTE EN CALIDAD Y ESPECIFICACIONES CON PREVIA AUTORIZACION DE LA SUPERVISION, EQUIPADO CON DES</t>
  </si>
  <si>
    <t>D) LAVABO PARA USUARIOS EN SILLA DE RUEDAS MARCA TOTO CODIGO LT308 DE 68.7CMS. DE LARGO X 52 CMS DE ANCHO X 20 CMS DE ALTURA COLOR BLANCO CON SOPORTE JAY R. SMITH 0700 ( -27-M31) EQUIPADO CON DESAGUE DE REJILLA PARA LAVABO CON REBOSE MODELO UNIVERSAL</t>
  </si>
  <si>
    <t>E) LLAVE TIPO MONOMANDO PARA LAVABO MARCA KOHLER MODELO ALEO CODIGO K-72275IN-4 COLOR CROMO DE 14.3 CMS. DE ALTURA O EQUIVALENTE EN CALIDAD Y ESPECIFICACIONES PREVIA AUTORIZACION DE  LA SUPERVISION. INCLUYE: SUMINISTRO DE MATERIAL, COLOCACION, ACCESO</t>
  </si>
  <si>
    <t>F) CUBIERTA PARA LAVABO HECHA EN OBRA DE 1.70 MTS. DE LARGO X 0.60 MTS. DE ANCHO Y ESPESOR DE 2 CMS. DE CUARZO BLANCO CLASSIC MARCA TAMASTONE O EQUIVALENTE EN CALIDAD, ESPECIFICACIONES PREVIA AUTORIZACION DE LA SUPERVISION, DEJANDO HUECOS PARA RECIBI</t>
  </si>
  <si>
    <t>G) CUBIERTA PARA LAVABO HECHA EN OBRA DE 0.90 MTS. DE LARGO X 0.60 MTS. DE ANCHO Y ESPESOR DE 2 CMS. DE CUARZO BLANCO CLASSIC MARCA TAMASTONE O EQUIVALENTE EN CALIDAD, ESPECIFICACIONES PREVIA AUTORIZACION DE LA SUPERVISION, DEJANDO HUECOS PARA RECIBI</t>
  </si>
  <si>
    <t>H) LLAVE TERMINAL ACABADO CROMO DE 13 MM DE CONEXION MACHO PARA PILETA DE ASEO O EQUIVALENTE EN CALIDAD Y ESPECIFICACIONES PREVIA AUTORIZACION DE  LA SUPERVISION. INCLUYE: SUMINISTRO DE MATERIAL, COLOCACION, ACCESORIOS,ACARREOS, PRUEBAS,RANURAS, RESA</t>
  </si>
  <si>
    <t>SUMINISTRO E INSTALACION DE TABLERO DE 30 POLOS MODELO NQ304L100 CON INTERRUPTOR PRINCIPAL 3X100A MARCA SQUARE D O EQUIVALENTE EN CALIDAD, ESPECIFICACIONES Y PRECIO, PREVIA AUTORIZACIÓN DE LA SUPERVISIÓN. INCLUYE: MATERIAL, EQUIPO, MANO DE OBRA, HERR</t>
  </si>
  <si>
    <t>SUMINISTRO E INSTALACION DE INTERRUPTOR TERMOMAGNETICO 3X15A No. DE REFERENCIA QO315 MARCA SQUARE D O EQUIVALENTE EN CALIDAD, ESPECIFICACIONES Y PRECIO, PREVIA AUTORIZACIÓN DE LA SUPERVISIÓN. INCLUYE: MATERIAL, EQUIPO, MANO DE OBRA, HERRAMIENTAS Y TO</t>
  </si>
  <si>
    <t>SUMINISTRO E INSTALACION DE DESCONECTADOR DE INTEMPERIE TIPO NEMA3R DE 2X30A MARCA SQUARE D O EQUIVALENTE EN CALIDAD, ESPECIFICACIONES Y PRECIO, PREVIA AUTORIZACIÓN DE LA SUPERVISIÓN. INCLUYE: MATERIAL, EQUIPO, MANO DE OBRA, HERRAMIENTAS Y TODO LO NE</t>
  </si>
  <si>
    <t>SUMINISTRO E INSTALACION DE DESCONECTADOR DE INTEMPERIE TIPO NEMA3R DE 3X15A MARCA SQUARE D O EQUIVALENTE EN CALIDAD, ESPECIFICACIONES Y PRECIO, PREVIA AUTORIZACIÓN DE LA SUPERVISIÓN. INCLUYE: MATERIAL, EQUIPO, MANO DE OBRA, HERRAMIENTAS Y TODO LO NE</t>
  </si>
  <si>
    <t>SUMINISTRO E INSTALACIÓN DE POLIDUCTO DE 38 MM DE DIAMETRO. INCLUYE: SUMINISTRO DE MATERIALES, RANURA, RESANE, GUÍA DE ALAMBRE GALVANIZADO, CORTES, DESPERDICIOS, EXCAVACION EN TERRENO NATURAL, SOPORTERIA NECESARIA, CONEXIONES, HERRAMIENTA, MANO DE OB</t>
  </si>
  <si>
    <t>SUMINISTRO E INSTALACIÓN DE POSTE DE CONCRETO REFORZADO CÓDIGO PCR-12-750 KG/CM2 A NORMA CFE CON PROTOCOLO Y AVISOS DE PRUEBAS. INCLUYE: FLETE, TRASLADO, MANIOBRAS CON GRUA DIGGER, FABRICACIÓN DE CEPA, RETIRO DE ESCOMBRO, PLOMEADO, RELLENO, APISONADO</t>
  </si>
  <si>
    <t>SUMINISTRO E INSTALACIÓN DE REGISTRO CIRCULAR DE 12" TIPO CUBETA, CONSIDERANDO INSTALACIÓN DE VARILLA COPPERWELD DE 5/8" X 3.05 M, TAPA DE LÁMINA ANTIDERRAPANTE DE 3/16" CON MARCO DE ÁNGULO DE 3/16" X 1" DE 20 X 20 CM, PINTADO CON FONDO ANTICORROSIVO</t>
  </si>
  <si>
    <t>SUMINISTRO E INSTALACIÓN DE BASE SOCKET DE 7X100 AMP PARA MEDIDOR MARCA SCHNEIDER O EQUIVALENTE EN CALIDAD, ESPECIFICACIONES Y PRECIO, PREVIA AUTORIZACIÓN DE LA SUPERVISIÓN. INCLUYE: MATERIAL, EQUIPO, MANO DE OBRA, HERRAMIENTAS Y TODO LO NECESARIO PA</t>
  </si>
  <si>
    <t>SUMINISTRO E INSTALACIONES DE REGISTRO PARA BAJA TENSION EN ARROYO TIPO 1 CLAVE RBTA1, MEDIDAS 0.50M X 0.80M X 0.75M. INCLUYE SUMINISTRO DE MATERIALES, EXCAVACION, RETIRO DE MAYTERIAL PRODUCTO DE LA EXCAVACION FUERA DE LA OBRA, NIVELACION, EQUIPO, HE</t>
  </si>
  <si>
    <t>SUMINISTRO E INSTALACION DE SALIDA ELECTRICA PARA EQUIPO MINISPLIT 220 V.,CONECTOR PARA USO RUDO, CANALIZACION CON TUBO CONDUIT PARED GRUESA GALVANIZADO DE 3/4" Y CABLEADO CALIBRE 10, TUBO FLEXIBLE LIQUATITE DE 3/4"(DE 0 HASTA 1.5 METROS), CABLE DE U</t>
  </si>
  <si>
    <t>SUMINISTRO E INSTALACION DE SALIDA ELECTRICA PARA EQUIPO DE BOMBEO 220 V.,CONECTOR PARA USO RUDO, CANALIZACION CON TUBO CONDUIT PARED GRUESA GALVANIZADO DE 3/4" Y CABLEADO CALIBRE 10, TUBO FLEXIBLE LIQUATITE DE 3/4"(DE 0 HASTA 1.5 METROS), CABLE DE U</t>
  </si>
  <si>
    <t xml:space="preserve">SUMINISTRO E INSTALACION DE SALIDA ELECTRICA PARA CALENTADOR DE AGUA 220 V.,CONECTOR PARA USO RUDO, CANALIZACION CON TUBO CONDUIT PARED GRUESA GALVANIZADO DE 3/4" Y CABLEADO CALIBRE 8, TUBO FLEXIBLE LIQUATITE DE 3/4"(DE 0 HASTA 1.5 METROS), CABLE DE </t>
  </si>
  <si>
    <t xml:space="preserve">CONTACTOS ATERRIZADOS DOBLES. INCLUYE: SUMINISTRO DE MATERIALES, CAJA CHALUPA DE 2" X 4" DE LAMINA GALVANIZADA MARCA FEMSA PARED GRUESA CABLE CALIBRE 10 DE COBRE TIPO THHW, CONTACTOS POLARIZADOS DE 15 AMPERES, 127 VOLTS. TAPA MARCA BTCINO O SIMILAR, </t>
  </si>
  <si>
    <t>APAGADOR SENCILLO EN MUROS. INCLUYE: SUMINISTROS, CARGO DIRECTO POR EL COSTO DE  MANO DE OBRA Y MATERIALES REQUERIDOS, FLETE A OBRA, COLOCACION DE CAJA CHALUPA DE 2" X 4" DE LAMINA GALVANIZADA MARCA FEMSA O EQUIVALENTE  EN CALIDAD, ESPECIFICACIONES Y</t>
  </si>
  <si>
    <t xml:space="preserve">APAGADOR DE VAIVEN EN MUROS. INCLUYE: SUMINISTROS, CARGO DIRECTO POR EL COSTO DE  MANO DE OBRA Y MATERIALES REQUERIDOS, FLETE A OBRA, COLOCACION DE CAJA CHALUPA DE 2" X 4" DE LAMINA GALVANIZADA MARCA FEMSA O EQUIVALENTE  EN CALIDAD, ESPECIFICACIONES </t>
  </si>
  <si>
    <t>SALIDAS ELECTRICAS PARA LUMINARIAS Y VENTILADORES, EN CIELOS Y MUROS. INCLUYE: SUMINISTROS, CARGO DIRECTO POR EL COSTO DE  MANO DE OBRA Y MATERIALES REQUERIDOS, COLOCACION DE CAJA DE LAMINA GALVANIZADA OCTAGONAL DE 4" MARCA FEMSA O SIMILAR PARA SALID</t>
  </si>
  <si>
    <t>MINISPLIT INVERTER MARCA MIRAGE DE 1.5 TON. 220 V. 18,000 BTU. FRIO/CALOR COLOR BLANCO BRILLANTE MODELO INVERTER LIFE 12 SKU:CLC181D CON GAS REFRIGERANTE DE ALTA SEGURIDAD, DIMENSIONES DE 965 MM X 319 MM X 215 MM.  INCLUYE: SUMINISTRO DE MATERIAL, IN</t>
  </si>
  <si>
    <t>BASES PARA CONDENSADORES DE MINISPLIT DE 1 Y 1 1/2 TON, DE 80 CMS. DE LARGO  X 30 CMS. DE ANCHO X 15 CMS. DE ALTURA, FABRICADAS CON BASTIDOR DE PER DE 2" X 2" X 4 KG., 3 TRAVESAÑOS  DE 2" X 2" DISTRIBUIDOS A LO LARGO, 4 APOYOS DE 2" X 2"  UBICADAS EN</t>
  </si>
  <si>
    <t>SALIDAS EN MUROS PARA NODOS DE VOZ Y DATOS EN AREAS DE PROYECTO. INCLUYE: SUMINISTRO DE MATERIALES, CAJA CHALUPA DE 2" X 4" DE LAMINA GALVANIZADA MARCA FEMSA O SIMILAR PARED GRUESA, TAPA MARCA BTCINO O SIMILAR TIPO FACE PLATE COLOR SEGUN MUESTRA, CAN</t>
  </si>
  <si>
    <t>GABINETE DE ACERO HIMMEL MARCA SCHNEIDER ELECTRIC LINEA SNHIGA CON DIMENSIONES DE 31 CMS. DE LARGO X 22 CMS.ANCHO  X 31 CMS. ALTO O EQUIVALENTE EN CALIDAD Y ESPECIFICACIONES PREVIA AUTORIZACION DE LA SUPERVISION. INCLUYE: SUMINISTRO, INSTALACION, MAT</t>
  </si>
  <si>
    <t>SWITCH GIGABIT POE+ ADMINISTRABLE DE 10 PUERTOS 10/100/1000 MBPS POE+  2 PUERTOS SPF CONFIGURACION REMOTA DESDE HIK -PARTNERPRO POE HASTA 250 MTS. 370 W O EQUIVALENTE EN CALIDAD Y ESPECIFICACIONES PREVIA AUTORIZACION DE LA SUPERVISION. INCLUYE: SUMIN</t>
  </si>
  <si>
    <t>SUMINISTRO E INSTALACIÓN DE POLIDUCTO DE ALTA DENSIDAD PVC DE 3/4" DE DIAMETRO O SERVICIO PESADO COLOR VERDE. INCLUYE: SUMINISTRO DE MATERIALES, GUÍA DE ALAMBRE GALVANIZADO, CORTES, DESPERDICIOS, CONEXIONES, HERRAMIENTA, MANO DE OBRA Y TODO LO NECESA</t>
  </si>
  <si>
    <t>PINTURA ACRILICA EN CIELOS INTERIORES Y EXTERIORES MARCA COMEX TIPO VINIMEX TOTAL ANTIVIRAL Y ANTIBACTERIAL, MATE O EQUIVALENTE EN CALIDAD Y ESPECIFICACIONES CON PREVIA AUTORIZACION DE LA SUPERVISION, DOS MANOS COLOR SEGUN MUESTRA.  INCLUYE: SUMINIST</t>
  </si>
  <si>
    <t>PINTURA ACRILICA EN MUROS INTERIORES Y EXTERIORES MARCA COMEX TIPO VINIMEX TOTAL ANTIVIRAL Y ANTIBACTERIAL, MATE O EQUIVALENTE EN CALIDAD Y ESPECIFICACIONES CON PREVIA AUTORIZACION DE LA SUPERVISION, DOS MANOS COLOR SEGUN MUESTRA.  INCLUYE: SUMINISTR</t>
  </si>
  <si>
    <t>LOSETA DE PISO TIPO PIEDRA DE PASTA SUPER GRES ANTIDERRAPANTE MARCA CESANTONI MODELO KIEL COLOR GRAY DE 60 CMS. X 120 CMS. RECTIFICADO O EQUIVALENTE  EN CALIDAD, ESPECIFICACIONES Y PRECIO, CON PREVIA AUTORIZACION DE LA SUPERVISION, ASENTADO CON ADHES</t>
  </si>
  <si>
    <t>AZULEJO CERAMICO MARCA CESANTONI MODELO CHARLOT COLOR VELVET MATE DE 28.3 CMS. X 7.2 CMS. O EQUIVALENTE EN CALIDAD Y ESPECIFICACIONES PREVIA AUTORIZACION DE LA SUPERVISION, ASENTADO CON ADHESIVO MARCA VILLACERAMICA O EQUIVALENTE, BOQUILLA DE 2 MM. IN</t>
  </si>
  <si>
    <t>ZOCLO  VINILICO DE 4" MARCA VPY PREMIUM ALL BASE 66 CHARCOAL EN MURO O EQUIVALENTE EN CALIDAD Y ESPECIFICACIONES CON PREVIA AUTORIZACION DE LA SUPERVISION, AREA DE PROYECTO. INCLUYE: SUMINISTRO DE MATERIALES, ADHESIVO, CORTES, DESPERDICIOS, ACARREOS,</t>
  </si>
  <si>
    <t xml:space="preserve">(TIPO C-01) VENTANA FIJA-CORREDIZA DE 1.20 MTS. X 1.00 MTS. DE ALTURA (1 PANEL MOVIBLE Y 1 FIJO CON BROCHE CENTRAL PARA APERTURA) EN ALUMINIO DE 3"  MARCA CUPRUM  LINEA EUROVENT CLASSIC SERIE 70 COLOR BRONCE OSCURO (084) CON CRISTAL TEMPLADO DE 9 MM </t>
  </si>
  <si>
    <t xml:space="preserve">(TIPO C-02) VENTANA FIJA-CORREDIZA DE 1.00 MTS. X 1.00 MTS. DE ALTURA (1 PANEL MOVIBLE Y 1 FIJO CON BROCHE CENTRAL PARA APERTURA) EN ALUMINIO DE 3"  MARCA CUPRUM  LINEA EUROVENT CLASSIC SERIE 70 COLOR BRONCE OSCURO (084) CON CRISTAL TEMPLADO DE 9 MM </t>
  </si>
  <si>
    <t xml:space="preserve">(TIPO C-03) VENTANA FIJA-CORREDIZA DE 2.00 MTS. X 0.40 MTS. DE ALTURA (1 PANEL MOVIBLE Y 1 FIJO CON BROCHE CENTRAL PARA APERTURA) EN ALUMINIO DE 3"  MARCA CUPRUM  LINEA EUROVENT CLASSIC SERIE 70 COLOR BRONCE OSCURO (084) CON CRISTAL TEMPLADO DE 9 MM </t>
  </si>
  <si>
    <t xml:space="preserve">(TIPO C-04) VENTANA FIJA-CORREDIZA DE 0.60 MTS. X 0.40 MTS. DE ALTURA (1 PANEL MOVIBLE Y 1 FIJO CON BROCHE CENTRAL PARA APERTURA) EN ALUMINIO DE 3"  MARCA CUPRUM  LINEA EUROVENT CLASSIC SERIE 70 COLOR BRONCE OSCURO (084) CON CRISTAL TEMPLADO DE 9 MM </t>
  </si>
  <si>
    <t xml:space="preserve">(TIPO C-05) CANCEL COMBINADO FIJO PUERTA DOBLE BATIENTE DE 3.60 MTS. X 2.20 MTS. DE ALTURA EN ALUMINIO DE 3"  MARCA CUPRUM  LINEA EUROVENT CLASSIC SERIE 70 COLOR BRONCE OSCURO (084) CON CRISTAL TEMPLADO DE 9 MM DE ESPESOR O EQUIVALENTE  EN CALIDAD Y </t>
  </si>
  <si>
    <t>(TIPO P-04) PUERTA DOBLE ABATIBLE CON FIJOS LATERALES TIPO LOUVER DE VENTILACIÓN INDUSTRIAL EN VANO (SIN CONSIDERAR ACABADOS) DE 2.80 MTS. X 2.20 MTS. DE ALTURA, PUERTAS DE 1.00 MTS X 2.20 MTS DE ALTURA CADA HOJA, FIJOS LATERALES DE 0.38 MTS X 2.20 M</t>
  </si>
  <si>
    <t>IMPERMEABILIZACION DE ASFALTO MODIFICADO SBS MARCA CHOVATEK PROFESIONAL COLOR GRIS O SIMILAR EN AREA DE LOSA Y  PRETIL, CON  REFUERZO DE MEMBRANA POLIESTER DE 5MM DE ESPESOR,  DIEZ AÑOS DE GARANTIA, TERMOFUSIONADA, CON ACABADO EN  CARA SUPERIOR DE GR</t>
  </si>
  <si>
    <t xml:space="preserve">FIRME DE 15 CM DE ESPESOR, CONCRETO PREMEZCLADO EN PLANTA DOSIFICADORA DE FC=250 K/CM2, TAMAÑO  MÁXIMO DE AGREGADO DE 19 MM, REFORZADO CON MALLA ELECTROSOLDADA 6X6- 6/6, ACABADO ESTRIADO. INCLUYE: AFINE DE MATERIAL DESCUBIERTO Y COMPACTADO AL 95% DE </t>
  </si>
  <si>
    <t>FIRME DE 20 CM DE ESPESOR, CONCRETO PREMEZCLADO EN PLANTA DOSIFICADORA DE FC=250 K/CM2, TAMAÑO  MÁXIMO DE AGREGADO DE 19 MM, REFORZADO CON MALLA ELECTROSOLDADA 6X6- 6/6, ACABADO PULIDO. INCLUYE: AFINE DE MATERIAL DESCUBIERTO Y COMPACTADO AL 95% DE SU</t>
  </si>
  <si>
    <t xml:space="preserve">BANQUETA PERIMETRAL  DE 12 CM DE ESPESOR DE CONCRETO PREMEZCLADO EN PLANTA, F'c=200 KG/CM2, T.M.A. 3/4", CON MALLA ELECTROSOLDADA 6X6-10/10, CON JUNTAS DE EXPANSION CADA 1.20M, ACABADO INTEGRAL AL COLADO DE ESCOBILLADO, ARISTAS REDONDEADAS. INCLUYE: </t>
  </si>
  <si>
    <t xml:space="preserve">BANQUETA PERIMETRAL  DE 12 CM DE ESPESOR DE CONCRETO PREMEZCLADO EN PLANTA, F'c=200 KG/CM2, T.M.A. 3/4", CON MALLA ELECTROSOLDADA 6X6-10/10, CON JUNTAS DE EXPANSION DEFINIDAS POR LA SUPERVISION DE OBRA, ACABADO CONCRETO LAVADO, ARISTAS REDONDEADAS.  </t>
  </si>
  <si>
    <t>GUARNICION DE CONCRETO HECHO EN OBRA F´c = 250 KG/CM² T.M.A. 3/4",  JUNTAS @ 3.00 M,  DE 15 CMS. X 15 CMS, PATIN DE 35 CMS X 25 CMS DE ALTURA  (ALTURA TOTAL INCLUYENDO PATIN DE 40 CMS.) ACABADO INTEGRAL AL COLADO DE CONCRETO PULIDO. INCLUYE: SUMINIST</t>
  </si>
  <si>
    <t>GUÍA TÁCTIL ADVERTENCIA CONSTRUCCIÓN GUÍA TÁCTIL  ELABORADO A BASE DE LOSETA TÁCTIL DE ADVERTENCIA O CAMBIO DE DIRECCIÓN PREFABRICADA DE CONCRETO MARCA BASALTEX, DIMENSIONES 30 X 30 X 5 CM, EN COLOR AMARILLO GFA, ASENTADO CON MORTERO ADHESIVO SOBRE F</t>
  </si>
  <si>
    <t>LIMPIEZA FINAL DE OBRA AL TERMINO DE LOS TRABAJOS PARA LA ENTREGA, CONSIDERAR LA LIMPIEZA DURANTE EL PROCESO CONSTRUCTIVO. INCLUYE. LIMPIEZA GENERAL, TIRO DE BASURA, ESCOMBRO, MATERIAL, SOBRANTE, DESPERDICIOS, ACARREOS, CARGA Y RETIRO FUERA DE LA OBR</t>
  </si>
  <si>
    <t>FUMIGACION DE AREAS CUBIERTAS A BASE DE PIRETRINAS SIN OLOR, CONTRA INSECTOS Y ROEDORES (RATAS, CUCARACHAS, HORMIGAS, ETC.) . INCLUYE: SUMINISTRO DE MATERIAL, APLICACIÓN, MANIOBRAS, LIMPIEZA, EQUIPO, HERRAMIENTA, MANO DE OBRA Y TODO LO NECESARIO PARA</t>
  </si>
  <si>
    <t>ELABORACION DE PLANOS DE OBRA TERMINADA (AS-BUILT), EN ARCHIVO ELECTRONICO AUTOCAD 2016 E IMPRESO EN PAPEL TAMAÑO DOBLE CARTA PARA ENTREGAR A DIRECCION DE EDIFICACION Y DIRECCION DE PROYECTOS, Y CATALOGO FINAL DE LA OBRA SIN PRECIOS EN ELECTRONICO EX</t>
  </si>
  <si>
    <t>ESTUDIO DE MECANICA DE SUELOS, PERFORACIÓN CON MÁQUINA ROTATORIA INCLUYENDO PRUEBA DE PENETRACIÓN ESTÁNDAR Y DETERMINACIÓN DE PROPIEDADES A 20 M DE PROFUNDIDAD. INCLUYE: RELLENO POSTERIOR AL MUESTREO. ANÁLISIS QUÍMICO DE PH, CLORUROS Y SULFATOS DEL S</t>
  </si>
  <si>
    <t/>
  </si>
  <si>
    <t>SUMINISTRO E INSTALACION DE INTERRUPTOR TERMOMAGNETICO 1X15A No. DE REFERENCIA QO115 MARCA SQUARE D O EQUIVALENTE EN CALIDAD, ESPECIFICACIONES Y PRECIO, PREVIA AUTORIZACIÓN DE LA SUPERVISIÓN. INCLUYE: MATERIAL, EQUIPO, MANO DE OBRA, HERRAMIENTAS Y TO</t>
  </si>
  <si>
    <t>SUMINISTRO E INSTALACION DE INTERRUPTOR TERMOMAGNETICO 1X20A No. DE REFERENCIA QO120 MARCA SQUARE D O EQUIVALENTE EN CALIDAD, ESPECIFICACIONES Y PRECIO, PREVIA AUTORIZACIÓN DE LA SUPERVISIÓN. INCLUYE: MATERIAL, EQUIPO, MANO DE OBRA, HERRAMIENTAS Y TO</t>
  </si>
  <si>
    <t>SUMINISTRO E INSTALACION DE INTERRUPTOR TERMOMAGNETICO 2X30A No. DE REFERENCIA QO230 MARCA SQUARE D O EQUIVALENTE EN CALIDAD, ESPECIFICACIONES Y PRECIO, PREVIA AUTORIZACIÓN DE LA SUPERVISIÓN. INCLUYE: MATERIAL, EQUIPO, MANO DE OBRA, HERRAMIENTAS Y TO</t>
  </si>
  <si>
    <t>L1 LUMINARIO CIRCULAR PARA EMPOTRAR  EN LOSA CON BOTE INTEGRAL, MARCA MAGG MODELO LUNA 11  IP50 CLAVE L6651-1I0 CON DIFUSOR DE LUZ OPALINO PIGMENTADO TECNOLOGIA LED IP50  EN COLOR BLANCO DE  ∅ 166 MM X 48 MM DE ALTURA, MEDIDAS BOTE INTEGRAL  ∅ 120 MM</t>
  </si>
  <si>
    <t xml:space="preserve">L2 LUMINARIO CIRCULAR PARA EMPOTRAR  EN LOSA CON BOTE INTEGRAL, MARCA MAGG MODELO LUNA 9  IP65 CLAVE L6655-1I0 CON DIFUSOR DE LUZ OPALINO PIGMENTADO TECNOLOGIA LED IP50  EN COLOR BLANCO DE  ∅ 166 MM X 48 MM DE ALTURA, MEDIDAS BOTE INTEGRAL  ∅ 120 MM </t>
  </si>
  <si>
    <t>L3 LUMINARIO SELLADA PARA SOBREPONER EN LOSA, MARCA MAGG MODELO GAMMA LED T8 B CLAVE L 6869-510 EN COLOR TRANSPARENTE CON TECNOLOGIA LED INDICE DE PROTECCION IP65 RESISTENTE AL POLVO Y A LA HUMEDAD DE 1268 MM X 118 MM Y 93 MM DE ALTURA, 2 X 16 W DE P</t>
  </si>
  <si>
    <t>L4 LUMINARIA DE SOBREPONER EN MURO  MARCA MAGG MODELO CUBO A12 CLAVE L7117-1EO DE ALUMINIO EXTRUIDO ACABADO PINTURA POLIESTER EN POLVO COLOR BLANCO MATE TECNOLOGIA LED APERTURA MANUAL (ALTURA DE MONTAJE 2.40 MTS.) DIMENSIONES DE 120 MM X 120 MM X 124</t>
  </si>
  <si>
    <t>L5 LUMINARIO PARA EMPOTRAR EN PISO MARCA MAGG MODELO EP60 45° CLAVE L7301-9I9 ALUMINIO CON ACABADO PINTURA POLIESTER DE APLICACION ELECTROSTATICA COLOR GRIS ACERO, TECNOLOGIA LED INDICE DE PROTECCION IP65 RESISTENTEAL POLVO Y A LA HUMEDAD ∅ DE 188 MM</t>
  </si>
  <si>
    <t>L6 LUMINARIO PARA EMPOTRAR EN PISO MARCA MAGG MODELO EP170 46° CLAVE L7330-9IM ALUMINIO CON ACABADO PINTURA POLIESTER DE APLICACION ELECTROSTATICA COLOR GRIS ACERO, TECNOLOGIA LED INDICE DE PROTECCION IP65 RESISTENTEAL POLVO Y A LA HUMEDAD ∅ DE 188 M</t>
  </si>
  <si>
    <t>MINISPLIT INVERTER MARCA MIRAGE DE 1.0 TON. 220 V. 12,000 BTU. FRIO/CALOR COLOR BLANCO BRILLANTE MODELO INVERTER LIFE 12 SKU:CLC121D CON GAS REFRIGERANTE DE ALTA SEGURIDAD, DIMENSIONES DE 802 MM X 297 MM X 189 MM.  INCLUYE: SUMINISTRO DE MATERIAL, IN</t>
  </si>
  <si>
    <t xml:space="preserve">(P-01) PUERTA ABATIBLE SENCILLA  EN VANO (SIN CONSIDERAR ACABADOS) DE 1.20 MTS. DE ANCHO X 2.20 MTS. DE ALTURA DE FIBRA DE VIDRIO DE 1 1/2" DE ESPESOR FABRICADA DE COMPUESTO DE POLIMERO DE ALTA DENSIDAD DE FIBRA DE VIDRIO CON NUCLEO DE POLIURETANO,  </t>
  </si>
  <si>
    <t xml:space="preserve">(P-02) PUERTA ABATIBLE SENCILLA  EN VANO (SIN CONSIDERAR ACABADOS) DE 1.00 MTS. DE ANCHO X 2.20 MTS. DE ALTURA DE FIBRA DE VIDRIO DE 1 1/2" DE ESPESOR FABRICADA DE COMPUESTO DE POLIMERO DE ALTA DENSIDAD DE FIBRA DE VIDRIO CON NUCLEO DE POLIURETANO,  </t>
  </si>
  <si>
    <t>(TIPO P-03) PUERTA ABATIBLE  TIPO LOUVER DE VENTILACIÓN INDUSTRIAL EN VANO (SIN CONSIDERAR ACABADOS) DE 1.20 MTS. X 2.20 MTS. DE ALTURA A BASE DE MARCO DE ALUMINIO EXTRUIDO DE 0.06" DE ESPESOR ACABADO ANODIZADO NATURAL DE 3" Y ALETAS FIJAS A 30° ARMA</t>
  </si>
  <si>
    <r>
      <rPr>
        <b/>
        <sz val="9"/>
        <rFont val="Calibri"/>
        <family val="2"/>
      </rPr>
      <t>FIRME DE 10 CM DE ESPESOR, CONCRETO PREMEZCALDO DE FC=200 KG/CM2, TAMAÑO  MÁXIMO DE AGREGADO DE 19 MM, REFORZADO CON MALLA ELECTROSOLDADA 6X6- 10/10, ACABADO PULIDO.</t>
    </r>
    <r>
      <rPr>
        <sz val="9"/>
        <rFont val="Calibri"/>
        <family val="2"/>
      </rPr>
      <t xml:space="preserve"> INCLUYE: AFINE DE MATERIAL DESCUBIERTO Y COMPACTADO AL 95% DE SU P.V.S.M., SUMINISTRO DE MATERIALES, TRANSPORTE, BOMBEO, COLOCACIÓN, VIBRADO, CURADO, PRUEBAS DE LABORATORIO, AGUA, CORTES, DESPERDICIOS, TRASLAPES, ALAMBRE, SILLETAS, HERRAMIENTA, PRUEBAS DE LABORATORIO, JUNTAS, EQUIPO Y MANO DE OBRA.</t>
    </r>
  </si>
  <si>
    <r>
      <rPr>
        <b/>
        <sz val="9"/>
        <rFont val="Calibri"/>
        <family val="2"/>
      </rPr>
      <t>FIRME DE 15 CM DE ESPESOR, CONCRETO PREMEZCLADO EN PLANTA DOSIFICADORA DE FC=250 K/CM2, TAMAÑO  MÁXIMO DE AGREGADO DE 19 MM, REFORZADO CON MALLA ELECTROSOLDADA 6X6- 6/6, ACABADO FLOTADO.</t>
    </r>
    <r>
      <rPr>
        <sz val="9"/>
        <rFont val="Calibri"/>
        <family val="2"/>
      </rPr>
      <t xml:space="preserve"> INCLUYE: AFINE DE MATERIAL DESCUBIERTO Y COMPACTADO AL 95% DE SU P.V.S.M., SUMINISTRO DE MATERIALES, TRANSPORTE, BOMBEO, COLOCACIÓN, VIBRADO, CURADO, PRUEBAS DE LABORATORIO, AGUA, CORTES, DESPERDICIOS, TRASLAPES, ALAMBRE, SILLETAS, HERRAMIENTA, PRUEBAS DE LABORATORIO, JUNTAS, EQUIPO Y MANO DE OBRA.</t>
    </r>
  </si>
  <si>
    <t>18.1.07</t>
  </si>
  <si>
    <t>LIMPIEZA, FUMIGACION, PLANOS DE OBRA TERMINADA</t>
  </si>
  <si>
    <t>FECHA:  09-OCT-2023</t>
  </si>
  <si>
    <r>
      <rPr>
        <b/>
        <sz val="9"/>
        <rFont val="Calibri"/>
        <family val="2"/>
      </rPr>
      <t>BANQUETA PERIMETRAL  DE 12 CM DE ESPESOR DE CONCRETO PREMEZCLADO EN PLANTA</t>
    </r>
    <r>
      <rPr>
        <sz val="9"/>
        <rFont val="Calibri"/>
        <family val="2"/>
      </rPr>
      <t>,</t>
    </r>
    <r>
      <rPr>
        <b/>
        <sz val="9"/>
        <rFont val="Calibri"/>
        <family val="2"/>
      </rPr>
      <t xml:space="preserve"> F'c=150 KG/CM2, T.M.A. 3/4", CON MALLA ELECTROSOLDADA 6X6-10/10, CON JUNTAS DE EXPANSION CADA 1.20M, ACABADO INTEGRAL AL COLADO DE ESCOBILLADO, ARISTAS REDONDEADAS. </t>
    </r>
    <r>
      <rPr>
        <sz val="9"/>
        <rFont val="Calibri"/>
        <family val="2"/>
      </rPr>
      <t>INCLUYE: MATERIALES, EXCAVACIÓN, CIMBRA, DESCIMBRA, COMPENSACION Y NIVELACION DEL TERRENO, COMPACTADO DE LA SUPERFICIE AL 95% DE SU PVSM, CURADO CON MEMBRANA, HERRAMIENTA,  MANO DE OBRA Y EQUIPO.</t>
    </r>
  </si>
  <si>
    <r>
      <rPr>
        <b/>
        <sz val="9"/>
        <rFont val="Calibri"/>
        <family val="2"/>
      </rPr>
      <t xml:space="preserve">BANQUETA PERIMETRAL  DE 12 CM DE ESPESOR DE CONCRETO PREMEZCLADO EN PLANTA, F'c=150 KG/CM2, T.M.A. 3/4", CON MALLA ELECTROSOLDADA 6X6-10/10, CON JUNTAS DE EXPANSION DEFINIDAS POR LA SUPERVISION DE OBRA, ACABADO CONCRETO LAVADO, ARISTAS REDONDEADAS.  </t>
    </r>
    <r>
      <rPr>
        <sz val="9"/>
        <rFont val="Calibri"/>
        <family val="2"/>
      </rPr>
      <t>INCLUYE: MATERIALES, EXCAVACIÓN, CIMBRA, DESCIMBRA, COMPENSACION Y NIVELACION DEL TERRENO, COMPACTADO DE LA SUPERFICIE AL 95% DE SU PVSM, CURADO CON MEMBRANA, HERRAMIENTA,  MANO DE OBRA Y EQUIPO.</t>
    </r>
  </si>
  <si>
    <r>
      <rPr>
        <b/>
        <sz val="9"/>
        <rFont val="Calibri"/>
        <family val="2"/>
      </rPr>
      <t xml:space="preserve">SUMINISTRO E INSTALACIÓN DE SISTEMA DE BOMBEO HIDRONEUMATICO DUPLEX TIPO PAQUETE DE PRESIÓN CONSTANTE PARA SUMINISTRO DE AGUA, CON DOS MOTOBOMBAS DE 2HP 220 V. TRIFASICO, Q=2LPS, CAT =10 MCA, TABLEROS CON VARIADOR DE FRECUENCIA POR MOTOBOMBA, GABINETE METÁLICO NEMA 1, ALARMA POR NIVEL CRÍTICO, FILTRO STRAINER, VÁLVULA CHECK DE 2 IN, COPLES, CODOS, BRIDAS, JUNTA DE EXPANSIÓN, ATRAQUES, ANCLAJES, SOPORTES, TORNILLERIA, ARANDELAS, TUERCAS, NIPLES, VÁLVULA DE COMPUERTA, BASE DE CONCRETO PARA RECIBIR EQUIPO DE BOMBEO. CARACTERÍSTICAS DE FLUJO PARA SELECCIÓN DE EQUIPO DE BOMBEO DE AGUA POTABLE. </t>
    </r>
    <r>
      <rPr>
        <sz val="9"/>
        <rFont val="Calibri"/>
        <family val="2"/>
      </rPr>
      <t>INCLUYE: SUMINISTRO Y PUESTA EN MARCHA DE EQUIPO DE BOMBEO, SUMINISTRO E INSTALACIÓN DE ANCLAJE Y SOPORTES, ACARREO, PRUEBA HIDROSTÁTICA, HERRAMIENTA, EQUIPO Y MANO DE OBRA, SUPERVISIÓN Y TODO LO NECESARIO PARA SU CORRECTA INSTALACIÓN Y PUESTA EN MARCHA.</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</si>
</sst>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_-&quot;$&quot;* #,##0.00_-;\-&quot;$&quot;* #,##0.00_-;_-&quot;$&quot;* &quot;-&quot;??_-;_-@"/>
    <numFmt numFmtId="165" formatCode="_-* #,##0.00_-;\-* #,##0.00_-;_-* &quot;-&quot;??_-;_-@"/>
    <numFmt numFmtId="166" formatCode="General_)"/>
    <numFmt numFmtId="167" formatCode="&quot;$&quot;#,##0.00"/>
  </numFmts>
  <fonts count="34" x14ac:knownFonts="1">
    <font>
      <sz val="11"/>
      <color theme="1"/>
      <name val="Calibri"/>
      <scheme val="minor"/>
    </font>
    <font>
      <sz val="11"/>
      <color theme="1"/>
      <name val="Calibri"/>
      <family val="2"/>
      <scheme val="minor"/>
    </font>
    <font>
      <b/>
      <sz val="9"/>
      <color theme="1"/>
      <name val="Calibri"/>
      <family val="2"/>
    </font>
    <font>
      <sz val="9"/>
      <color theme="1"/>
      <name val="Calibri"/>
      <family val="2"/>
    </font>
    <font>
      <b/>
      <sz val="9"/>
      <name val="Calibri"/>
      <family val="2"/>
    </font>
    <font>
      <sz val="9"/>
      <name val="Calibri"/>
      <family val="2"/>
    </font>
    <font>
      <b/>
      <sz val="11"/>
      <name val="Calibri"/>
      <family val="2"/>
    </font>
    <font>
      <sz val="11"/>
      <name val="Calibri"/>
      <family val="2"/>
    </font>
    <font>
      <sz val="9"/>
      <name val="Calibri"/>
      <family val="2"/>
      <scheme val="minor"/>
    </font>
    <font>
      <sz val="10"/>
      <name val="Courier"/>
      <family val="3"/>
    </font>
    <font>
      <sz val="10"/>
      <name val="Arial"/>
      <family val="2"/>
    </font>
    <font>
      <sz val="10"/>
      <name val="Calibri"/>
      <family val="2"/>
    </font>
    <font>
      <sz val="11"/>
      <color theme="1"/>
      <name val="Calibri"/>
      <scheme val="minor"/>
    </font>
    <font>
      <b/>
      <sz val="10"/>
      <name val="Calibri"/>
      <family val="2"/>
    </font>
    <font>
      <sz val="11"/>
      <name val="Calibri"/>
      <family val="2"/>
      <scheme val="minor"/>
    </font>
    <font>
      <b/>
      <sz val="14"/>
      <name val="Calibri"/>
      <family val="2"/>
    </font>
    <font>
      <sz val="8"/>
      <name val="Calibri"/>
      <family val="2"/>
    </font>
    <font>
      <sz val="10"/>
      <name val="Calibri"/>
      <family val="2"/>
      <scheme val="minor"/>
    </font>
    <font>
      <sz val="9"/>
      <name val="Arial"/>
      <family val="2"/>
    </font>
    <font>
      <b/>
      <sz val="9"/>
      <name val="Calibri"/>
      <family val="2"/>
      <scheme val="minor"/>
    </font>
    <font>
      <sz val="11"/>
      <name val="Arial"/>
      <family val="2"/>
    </font>
    <font>
      <sz val="8"/>
      <name val="Arial"/>
      <family val="2"/>
    </font>
    <font>
      <b/>
      <sz val="11"/>
      <name val="Arial"/>
      <family val="2"/>
    </font>
    <font>
      <b/>
      <sz val="11"/>
      <name val="Calibri"/>
      <family val="2"/>
      <scheme val="minor"/>
    </font>
    <font>
      <sz val="9"/>
      <color theme="0"/>
      <name val="Calibri"/>
      <family val="2"/>
    </font>
    <font>
      <sz val="11"/>
      <color theme="1"/>
      <name val="Calibri"/>
      <family val="2"/>
    </font>
    <font>
      <b/>
      <sz val="11"/>
      <color theme="1"/>
      <name val="Calibri"/>
      <family val="2"/>
    </font>
    <font>
      <b/>
      <sz val="11"/>
      <color theme="0"/>
      <name val="Calibri"/>
      <family val="2"/>
    </font>
    <font>
      <b/>
      <sz val="10"/>
      <color theme="0"/>
      <name val="Calibri"/>
      <family val="2"/>
    </font>
    <font>
      <b/>
      <sz val="9"/>
      <color theme="0"/>
      <name val="Calibri"/>
      <family val="2"/>
    </font>
    <font>
      <sz val="9"/>
      <color indexed="8"/>
      <name val="Calibri"/>
      <family val="2"/>
    </font>
    <font>
      <b/>
      <sz val="10"/>
      <name val="Calibri"/>
      <family val="2"/>
      <scheme val="minor"/>
    </font>
    <font>
      <sz val="11"/>
      <color theme="0"/>
      <name val="Calibri"/>
      <family val="2"/>
    </font>
    <font>
      <sz val="9"/>
      <color rgb="FFFF0000"/>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5">
    <border>
      <left/>
      <right/>
      <top/>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s>
  <cellStyleXfs count="5">
    <xf numFmtId="0" fontId="0" fillId="0" borderId="0"/>
    <xf numFmtId="0" fontId="1" fillId="0" borderId="0"/>
    <xf numFmtId="39" fontId="9" fillId="0" borderId="0"/>
    <xf numFmtId="0" fontId="10" fillId="0" borderId="0"/>
    <xf numFmtId="44" fontId="12" fillId="0" borderId="0" applyFont="0" applyFill="0" applyBorder="0" applyAlignment="0" applyProtection="0"/>
  </cellStyleXfs>
  <cellXfs count="169">
    <xf numFmtId="0" fontId="0" fillId="0" borderId="0" xfId="0"/>
    <xf numFmtId="0" fontId="5" fillId="0" borderId="0" xfId="0" applyFont="1" applyBorder="1" applyAlignment="1">
      <alignment horizontal="center" vertical="top"/>
    </xf>
    <xf numFmtId="0" fontId="5" fillId="0" borderId="0" xfId="0" applyFont="1" applyAlignment="1">
      <alignment horizontal="center" vertical="top"/>
    </xf>
    <xf numFmtId="0" fontId="7" fillId="0" borderId="0" xfId="0" applyFont="1" applyFill="1" applyBorder="1" applyAlignment="1">
      <alignment horizontal="center" vertical="top"/>
    </xf>
    <xf numFmtId="49" fontId="6" fillId="0" borderId="0" xfId="0" applyNumberFormat="1" applyFont="1" applyAlignment="1">
      <alignment horizontal="center" vertical="top"/>
    </xf>
    <xf numFmtId="49" fontId="7" fillId="0" borderId="0" xfId="0" applyNumberFormat="1" applyFont="1" applyAlignment="1">
      <alignment horizontal="center" vertical="top"/>
    </xf>
    <xf numFmtId="49" fontId="7" fillId="0" borderId="0" xfId="0" applyNumberFormat="1" applyFont="1" applyAlignment="1">
      <alignment vertical="top"/>
    </xf>
    <xf numFmtId="49" fontId="7" fillId="0" borderId="0" xfId="0" applyNumberFormat="1" applyFont="1" applyAlignment="1">
      <alignment horizontal="justify" vertical="top"/>
    </xf>
    <xf numFmtId="0" fontId="13" fillId="0" borderId="0" xfId="0" applyFont="1" applyAlignment="1">
      <alignment horizontal="center" vertical="top"/>
    </xf>
    <xf numFmtId="4" fontId="4" fillId="0" borderId="0" xfId="0" applyNumberFormat="1" applyFont="1" applyAlignment="1">
      <alignment horizontal="center" vertical="top"/>
    </xf>
    <xf numFmtId="0" fontId="5" fillId="0" borderId="0" xfId="0" applyFont="1" applyAlignment="1">
      <alignment vertical="top"/>
    </xf>
    <xf numFmtId="0" fontId="14" fillId="0" borderId="0" xfId="0" applyFont="1" applyAlignment="1"/>
    <xf numFmtId="0" fontId="4" fillId="0" borderId="0" xfId="0" applyFont="1" applyBorder="1" applyAlignment="1">
      <alignment horizontal="center" vertical="top"/>
    </xf>
    <xf numFmtId="0" fontId="13" fillId="0" borderId="0" xfId="0" applyFont="1" applyBorder="1" applyAlignment="1">
      <alignment horizontal="center" vertical="top"/>
    </xf>
    <xf numFmtId="0" fontId="13" fillId="0" borderId="0" xfId="0" applyFont="1" applyBorder="1" applyAlignment="1">
      <alignment horizontal="justify" vertical="top"/>
    </xf>
    <xf numFmtId="4" fontId="4" fillId="0" borderId="0" xfId="0" applyNumberFormat="1" applyFont="1" applyBorder="1" applyAlignment="1">
      <alignment horizontal="center" vertical="top"/>
    </xf>
    <xf numFmtId="164" fontId="4" fillId="0" borderId="0" xfId="0" applyNumberFormat="1" applyFont="1" applyBorder="1" applyAlignment="1">
      <alignment horizontal="right" vertical="top"/>
    </xf>
    <xf numFmtId="0" fontId="14" fillId="0" borderId="0" xfId="0" applyFont="1" applyBorder="1" applyAlignment="1"/>
    <xf numFmtId="0" fontId="15" fillId="0" borderId="0" xfId="0" applyFont="1" applyBorder="1" applyAlignment="1">
      <alignment horizontal="right" vertical="top"/>
    </xf>
    <xf numFmtId="0" fontId="15" fillId="0" borderId="0" xfId="0" applyFont="1" applyBorder="1" applyAlignment="1">
      <alignment vertical="top"/>
    </xf>
    <xf numFmtId="0" fontId="7" fillId="0" borderId="0" xfId="0" applyFont="1" applyBorder="1" applyAlignment="1">
      <alignment horizontal="center" vertical="top"/>
    </xf>
    <xf numFmtId="0" fontId="16" fillId="0" borderId="0" xfId="0" applyFont="1" applyBorder="1" applyAlignment="1">
      <alignment horizontal="justify" vertical="top"/>
    </xf>
    <xf numFmtId="0" fontId="16" fillId="0" borderId="0" xfId="0" applyFont="1" applyBorder="1" applyAlignment="1">
      <alignment horizontal="center" vertical="top"/>
    </xf>
    <xf numFmtId="4" fontId="5" fillId="0" borderId="0" xfId="0" applyNumberFormat="1" applyFont="1" applyBorder="1" applyAlignment="1">
      <alignment horizontal="center" vertical="top"/>
    </xf>
    <xf numFmtId="39" fontId="4" fillId="0" borderId="0" xfId="0" applyNumberFormat="1" applyFont="1" applyBorder="1" applyAlignment="1">
      <alignment horizontal="left" vertical="top"/>
    </xf>
    <xf numFmtId="0" fontId="11" fillId="0" borderId="0" xfId="0" applyFont="1" applyBorder="1" applyAlignment="1">
      <alignment horizontal="center" vertical="top"/>
    </xf>
    <xf numFmtId="0" fontId="11" fillId="0" borderId="0" xfId="0" applyFont="1" applyBorder="1" applyAlignment="1">
      <alignment horizontal="justify" vertical="top"/>
    </xf>
    <xf numFmtId="4" fontId="11" fillId="0" borderId="0" xfId="0" applyNumberFormat="1" applyFont="1" applyBorder="1" applyAlignment="1">
      <alignment horizontal="center" vertical="top"/>
    </xf>
    <xf numFmtId="39" fontId="13" fillId="0" borderId="0" xfId="0" applyNumberFormat="1" applyFont="1" applyBorder="1" applyAlignment="1">
      <alignment horizontal="left" vertical="top"/>
    </xf>
    <xf numFmtId="0" fontId="17" fillId="0" borderId="0" xfId="0" applyFont="1" applyBorder="1" applyAlignment="1"/>
    <xf numFmtId="0" fontId="13" fillId="0" borderId="0" xfId="0" applyFont="1" applyBorder="1" applyAlignment="1">
      <alignment horizontal="left" vertical="top"/>
    </xf>
    <xf numFmtId="164" fontId="13" fillId="0" borderId="0" xfId="0" applyNumberFormat="1" applyFont="1" applyBorder="1" applyAlignment="1">
      <alignment horizontal="left" vertical="top"/>
    </xf>
    <xf numFmtId="0" fontId="11" fillId="0" borderId="0" xfId="0" applyFont="1" applyBorder="1" applyAlignment="1">
      <alignment vertical="top"/>
    </xf>
    <xf numFmtId="0" fontId="13" fillId="0" borderId="0" xfId="0" applyFont="1" applyBorder="1" applyAlignment="1">
      <alignment vertical="top"/>
    </xf>
    <xf numFmtId="39" fontId="13" fillId="0" borderId="0" xfId="0" applyNumberFormat="1" applyFont="1" applyBorder="1" applyAlignment="1">
      <alignment vertical="top"/>
    </xf>
    <xf numFmtId="0" fontId="13" fillId="0" borderId="0" xfId="0" quotePrefix="1" applyFont="1" applyBorder="1" applyAlignment="1">
      <alignment horizontal="right" vertical="top"/>
    </xf>
    <xf numFmtId="4" fontId="13" fillId="0" borderId="0" xfId="0" applyNumberFormat="1" applyFont="1" applyBorder="1" applyAlignment="1">
      <alignment horizontal="right" vertical="top"/>
    </xf>
    <xf numFmtId="0" fontId="7" fillId="0" borderId="0" xfId="0" applyFont="1"/>
    <xf numFmtId="0" fontId="4" fillId="0" borderId="0" xfId="0" applyFont="1" applyAlignment="1">
      <alignment horizontal="center" vertical="top"/>
    </xf>
    <xf numFmtId="165" fontId="18" fillId="0" borderId="0" xfId="0" applyNumberFormat="1" applyFont="1"/>
    <xf numFmtId="0" fontId="18" fillId="0" borderId="0" xfId="0" applyFont="1"/>
    <xf numFmtId="0" fontId="7" fillId="0" borderId="0" xfId="0" applyFont="1" applyAlignment="1">
      <alignment horizontal="center" vertical="top"/>
    </xf>
    <xf numFmtId="0" fontId="20" fillId="0" borderId="0" xfId="0" applyFont="1" applyAlignment="1">
      <alignment vertical="top"/>
    </xf>
    <xf numFmtId="167" fontId="5" fillId="0" borderId="0" xfId="0" applyNumberFormat="1" applyFont="1" applyAlignment="1">
      <alignment vertical="top"/>
    </xf>
    <xf numFmtId="0" fontId="21" fillId="0" borderId="0" xfId="0" applyFont="1" applyAlignment="1">
      <alignment horizontal="justify" vertical="top"/>
    </xf>
    <xf numFmtId="0" fontId="20" fillId="0" borderId="0" xfId="0" applyFont="1" applyAlignment="1">
      <alignment horizontal="justify" vertical="top"/>
    </xf>
    <xf numFmtId="0" fontId="22" fillId="0" borderId="0" xfId="0" applyFont="1" applyAlignment="1">
      <alignment vertical="top"/>
    </xf>
    <xf numFmtId="0" fontId="23" fillId="0" borderId="0" xfId="0" applyFont="1" applyAlignment="1"/>
    <xf numFmtId="0" fontId="14" fillId="0" borderId="0" xfId="0" applyFont="1" applyAlignment="1">
      <alignment horizontal="justify"/>
    </xf>
    <xf numFmtId="44" fontId="4" fillId="0" borderId="0" xfId="4" applyFont="1" applyAlignment="1">
      <alignment horizontal="center" vertical="top"/>
    </xf>
    <xf numFmtId="44" fontId="4" fillId="0" borderId="0" xfId="4" applyFont="1" applyBorder="1" applyAlignment="1">
      <alignment horizontal="center" vertical="top"/>
    </xf>
    <xf numFmtId="44" fontId="14" fillId="0" borderId="0" xfId="4" applyFont="1" applyBorder="1" applyAlignment="1"/>
    <xf numFmtId="44" fontId="5" fillId="0" borderId="0" xfId="4" applyFont="1" applyBorder="1" applyAlignment="1">
      <alignment horizontal="center" vertical="top"/>
    </xf>
    <xf numFmtId="44" fontId="11" fillId="0" borderId="0" xfId="4" applyFont="1" applyBorder="1" applyAlignment="1">
      <alignment horizontal="center" vertical="top"/>
    </xf>
    <xf numFmtId="44" fontId="17" fillId="0" borderId="0" xfId="4" applyFont="1" applyBorder="1" applyAlignment="1"/>
    <xf numFmtId="44" fontId="14" fillId="0" borderId="0" xfId="4" applyFont="1" applyAlignment="1"/>
    <xf numFmtId="44" fontId="7" fillId="0" borderId="0" xfId="4" applyFont="1" applyAlignment="1">
      <alignment horizontal="center" vertical="top"/>
    </xf>
    <xf numFmtId="44" fontId="20" fillId="0" borderId="0" xfId="4" applyFont="1" applyAlignment="1">
      <alignment vertical="top"/>
    </xf>
    <xf numFmtId="0" fontId="25" fillId="0" borderId="0" xfId="0" applyFont="1" applyBorder="1" applyAlignment="1">
      <alignment vertical="top"/>
    </xf>
    <xf numFmtId="0" fontId="3" fillId="0" borderId="0" xfId="0" applyFont="1" applyBorder="1"/>
    <xf numFmtId="0" fontId="25" fillId="0" borderId="0" xfId="0" applyFont="1" applyBorder="1" applyAlignment="1"/>
    <xf numFmtId="0" fontId="17" fillId="0" borderId="0" xfId="0" applyFont="1" applyBorder="1" applyAlignment="1">
      <alignment vertical="top"/>
    </xf>
    <xf numFmtId="44" fontId="17" fillId="0" borderId="0" xfId="4" applyFont="1" applyBorder="1" applyAlignment="1">
      <alignment vertical="top"/>
    </xf>
    <xf numFmtId="0" fontId="8" fillId="0" borderId="0" xfId="0" applyFont="1" applyBorder="1" applyAlignment="1">
      <alignment horizontal="center" vertical="center"/>
    </xf>
    <xf numFmtId="0" fontId="4" fillId="0" borderId="0" xfId="0" applyFont="1" applyBorder="1" applyAlignment="1">
      <alignment horizontal="left" vertical="top"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4"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Border="1" applyAlignment="1">
      <alignment horizontal="left" vertical="top" wrapText="1"/>
    </xf>
    <xf numFmtId="0" fontId="2" fillId="0" borderId="0" xfId="0" applyFont="1" applyBorder="1" applyAlignment="1">
      <alignment horizontal="left" vertical="top" wrapText="1"/>
    </xf>
    <xf numFmtId="0" fontId="16" fillId="0" borderId="0" xfId="0" applyFont="1" applyAlignment="1">
      <alignment horizontal="left" vertical="top" wrapText="1"/>
    </xf>
    <xf numFmtId="44" fontId="7" fillId="0" borderId="0" xfId="4" applyFont="1" applyAlignment="1">
      <alignment horizontal="left" vertical="top" wrapText="1"/>
    </xf>
    <xf numFmtId="0" fontId="7" fillId="0" borderId="0" xfId="0" applyFont="1" applyAlignment="1">
      <alignment horizontal="left" vertical="top" wrapText="1"/>
    </xf>
    <xf numFmtId="0" fontId="4" fillId="2" borderId="1" xfId="0" applyFont="1" applyFill="1" applyBorder="1" applyAlignment="1">
      <alignment horizontal="left" vertical="top" wrapText="1"/>
    </xf>
    <xf numFmtId="0" fontId="4" fillId="2" borderId="2" xfId="0" applyFont="1" applyFill="1" applyBorder="1" applyAlignment="1">
      <alignment horizontal="left" vertical="top" wrapText="1"/>
    </xf>
    <xf numFmtId="4" fontId="4" fillId="2" borderId="2" xfId="0" applyNumberFormat="1" applyFont="1" applyFill="1" applyBorder="1" applyAlignment="1">
      <alignment horizontal="left" vertical="top" wrapText="1"/>
    </xf>
    <xf numFmtId="0" fontId="4" fillId="2" borderId="3" xfId="0" applyFont="1" applyFill="1" applyBorder="1" applyAlignment="1">
      <alignment horizontal="left" vertical="top" wrapText="1"/>
    </xf>
    <xf numFmtId="44" fontId="4" fillId="2" borderId="3" xfId="4" applyFont="1" applyFill="1" applyBorder="1" applyAlignment="1">
      <alignment horizontal="left" vertical="top" wrapText="1"/>
    </xf>
    <xf numFmtId="164" fontId="4" fillId="2" borderId="4" xfId="0" applyNumberFormat="1" applyFont="1" applyFill="1" applyBorder="1" applyAlignment="1">
      <alignment horizontal="left" vertical="top" wrapText="1"/>
    </xf>
    <xf numFmtId="0" fontId="6" fillId="3" borderId="0" xfId="0" applyFont="1" applyFill="1" applyBorder="1" applyAlignment="1">
      <alignment horizontal="left" vertical="top" wrapText="1"/>
    </xf>
    <xf numFmtId="0" fontId="7" fillId="3" borderId="0" xfId="0" applyFont="1" applyFill="1" applyBorder="1" applyAlignment="1">
      <alignment horizontal="left" vertical="top" wrapText="1"/>
    </xf>
    <xf numFmtId="44" fontId="7" fillId="3" borderId="0" xfId="4" applyFont="1" applyFill="1" applyBorder="1" applyAlignment="1">
      <alignment horizontal="left" vertical="top" wrapText="1"/>
    </xf>
    <xf numFmtId="0" fontId="5" fillId="3" borderId="0" xfId="0" applyFont="1" applyFill="1" applyBorder="1" applyAlignment="1">
      <alignment horizontal="left" vertical="top" wrapText="1"/>
    </xf>
    <xf numFmtId="0" fontId="6" fillId="4" borderId="0" xfId="0" applyFont="1" applyFill="1" applyBorder="1" applyAlignment="1">
      <alignment horizontal="left" vertical="top" wrapText="1"/>
    </xf>
    <xf numFmtId="0" fontId="7" fillId="4" borderId="0" xfId="0" applyFont="1" applyFill="1" applyBorder="1" applyAlignment="1">
      <alignment horizontal="left" vertical="top" wrapText="1"/>
    </xf>
    <xf numFmtId="44" fontId="7" fillId="4" borderId="0" xfId="4" applyFont="1" applyFill="1" applyBorder="1" applyAlignment="1">
      <alignment horizontal="left" vertical="top" wrapText="1"/>
    </xf>
    <xf numFmtId="0" fontId="5" fillId="4" borderId="0" xfId="0" applyFont="1" applyFill="1" applyBorder="1" applyAlignment="1">
      <alignment horizontal="left" vertical="top" wrapText="1"/>
    </xf>
    <xf numFmtId="49" fontId="4" fillId="0" borderId="0" xfId="0" applyNumberFormat="1" applyFont="1" applyAlignment="1">
      <alignment horizontal="left" vertical="top" wrapText="1"/>
    </xf>
    <xf numFmtId="165" fontId="5" fillId="0" borderId="0" xfId="0" applyNumberFormat="1" applyFont="1" applyAlignment="1">
      <alignment horizontal="left" vertical="top" wrapText="1"/>
    </xf>
    <xf numFmtId="44" fontId="5" fillId="0" borderId="0" xfId="4" applyFont="1" applyAlignment="1">
      <alignment horizontal="left" vertical="top" wrapText="1"/>
    </xf>
    <xf numFmtId="0" fontId="2" fillId="0" borderId="0" xfId="0" applyFont="1" applyAlignment="1">
      <alignment horizontal="left" vertical="top" wrapText="1"/>
    </xf>
    <xf numFmtId="0" fontId="3" fillId="0" borderId="0" xfId="0" applyFont="1" applyAlignment="1">
      <alignment horizontal="left" vertical="top" wrapText="1"/>
    </xf>
    <xf numFmtId="0" fontId="26" fillId="3" borderId="0" xfId="0" applyFont="1" applyFill="1" applyBorder="1" applyAlignment="1">
      <alignment horizontal="left" vertical="top" wrapText="1"/>
    </xf>
    <xf numFmtId="0" fontId="3" fillId="0" borderId="0" xfId="0" applyFont="1" applyBorder="1" applyAlignment="1">
      <alignment horizontal="left" vertical="top" wrapText="1"/>
    </xf>
    <xf numFmtId="0" fontId="6" fillId="0" borderId="0" xfId="0" applyFont="1" applyFill="1" applyBorder="1" applyAlignment="1">
      <alignment horizontal="left" vertical="top" wrapText="1"/>
    </xf>
    <xf numFmtId="0" fontId="7" fillId="0" borderId="0" xfId="0" applyFont="1" applyFill="1" applyBorder="1" applyAlignment="1">
      <alignment horizontal="left" vertical="top" wrapText="1"/>
    </xf>
    <xf numFmtId="44" fontId="7" fillId="0" borderId="0" xfId="4" applyFont="1" applyFill="1" applyBorder="1" applyAlignment="1">
      <alignment horizontal="left" vertical="top" wrapText="1"/>
    </xf>
    <xf numFmtId="164" fontId="5" fillId="0" borderId="0" xfId="0" applyNumberFormat="1" applyFont="1" applyAlignment="1">
      <alignment horizontal="left" vertical="top" wrapText="1"/>
    </xf>
    <xf numFmtId="0" fontId="20" fillId="0" borderId="0" xfId="0" applyFont="1" applyAlignment="1">
      <alignment horizontal="left" vertical="top" wrapText="1"/>
    </xf>
    <xf numFmtId="44" fontId="6" fillId="0" borderId="0" xfId="4" applyFont="1" applyAlignment="1">
      <alignment horizontal="left" vertical="top" wrapText="1"/>
    </xf>
    <xf numFmtId="0" fontId="6" fillId="0" borderId="0" xfId="0" applyFont="1" applyAlignment="1">
      <alignment horizontal="left" vertical="top" wrapText="1"/>
    </xf>
    <xf numFmtId="164" fontId="6" fillId="0" borderId="0" xfId="0" applyNumberFormat="1" applyFont="1" applyAlignment="1">
      <alignment horizontal="left" vertical="top" wrapText="1"/>
    </xf>
    <xf numFmtId="0" fontId="16" fillId="0" borderId="0" xfId="0" applyFont="1" applyAlignment="1">
      <alignment horizontal="justify" vertical="top"/>
    </xf>
    <xf numFmtId="0" fontId="31" fillId="0" borderId="0" xfId="0" applyFont="1" applyBorder="1" applyAlignment="1">
      <alignment vertical="top"/>
    </xf>
    <xf numFmtId="0" fontId="4" fillId="0" borderId="0" xfId="0" applyFont="1" applyFill="1" applyBorder="1" applyAlignment="1">
      <alignment horizontal="center" vertical="top"/>
    </xf>
    <xf numFmtId="0" fontId="5" fillId="0" borderId="0" xfId="0" applyFont="1" applyFill="1" applyBorder="1" applyAlignment="1">
      <alignment horizontal="center" vertical="top"/>
    </xf>
    <xf numFmtId="0" fontId="11" fillId="0" borderId="0" xfId="0" applyFont="1" applyFill="1" applyBorder="1" applyAlignment="1">
      <alignment horizontal="center" vertical="top" wrapText="1"/>
    </xf>
    <xf numFmtId="2" fontId="5" fillId="0" borderId="0" xfId="0" applyNumberFormat="1" applyFont="1" applyFill="1" applyBorder="1" applyAlignment="1">
      <alignment horizontal="center" vertical="top"/>
    </xf>
    <xf numFmtId="0" fontId="32" fillId="0" borderId="0" xfId="0" applyFont="1" applyFill="1" applyBorder="1" applyAlignment="1">
      <alignment horizontal="center" vertical="top"/>
    </xf>
    <xf numFmtId="0" fontId="0" fillId="0" borderId="0" xfId="0" applyFont="1" applyAlignment="1"/>
    <xf numFmtId="0" fontId="4" fillId="0" borderId="0" xfId="0" applyFont="1" applyFill="1" applyBorder="1" applyAlignment="1">
      <alignment horizontal="justify" vertical="top" wrapText="1"/>
    </xf>
    <xf numFmtId="0" fontId="5" fillId="0" borderId="0" xfId="0" applyFont="1" applyFill="1" applyBorder="1" applyAlignment="1">
      <alignment horizontal="justify" vertical="top" wrapText="1"/>
    </xf>
    <xf numFmtId="0" fontId="5" fillId="0" borderId="0" xfId="0" applyFont="1" applyFill="1" applyAlignment="1">
      <alignment horizontal="justify" vertical="top" wrapText="1"/>
    </xf>
    <xf numFmtId="0" fontId="5" fillId="0" borderId="0" xfId="0" applyFont="1" applyAlignment="1">
      <alignment horizontal="justify" vertical="top" wrapText="1"/>
    </xf>
    <xf numFmtId="0" fontId="5" fillId="0" borderId="0" xfId="0" applyFont="1" applyBorder="1" applyAlignment="1">
      <alignment horizontal="justify" vertical="top" wrapText="1"/>
    </xf>
    <xf numFmtId="4" fontId="4" fillId="0" borderId="0" xfId="3" applyNumberFormat="1" applyFont="1" applyFill="1" applyBorder="1" applyAlignment="1">
      <alignment horizontal="justify" vertical="top" wrapText="1"/>
    </xf>
    <xf numFmtId="166" fontId="4" fillId="0" borderId="0" xfId="2" applyNumberFormat="1" applyFont="1" applyFill="1" applyBorder="1" applyAlignment="1" applyProtection="1">
      <alignment horizontal="justify" vertical="top" wrapText="1"/>
    </xf>
    <xf numFmtId="0" fontId="4" fillId="0" borderId="0" xfId="0" applyFont="1" applyBorder="1" applyAlignment="1">
      <alignment horizontal="justify" vertical="top" wrapText="1"/>
    </xf>
    <xf numFmtId="0" fontId="19" fillId="0" borderId="0" xfId="0" applyFont="1" applyBorder="1" applyAlignment="1">
      <alignment horizontal="justify" vertical="top" wrapText="1"/>
    </xf>
    <xf numFmtId="0" fontId="8" fillId="0" borderId="0" xfId="0" applyFont="1" applyAlignment="1">
      <alignment horizontal="justify" vertical="top" wrapText="1"/>
    </xf>
    <xf numFmtId="0" fontId="19" fillId="0" borderId="0" xfId="0" applyFont="1" applyAlignment="1">
      <alignment horizontal="justify" vertical="top" wrapText="1"/>
    </xf>
    <xf numFmtId="0" fontId="5" fillId="0" borderId="0" xfId="1" applyFont="1" applyAlignment="1">
      <alignment horizontal="justify" vertical="top" wrapText="1"/>
    </xf>
    <xf numFmtId="0" fontId="19" fillId="0" borderId="0" xfId="0" applyFont="1" applyFill="1" applyBorder="1" applyAlignment="1">
      <alignment horizontal="justify" vertical="top" wrapText="1"/>
    </xf>
    <xf numFmtId="4" fontId="5" fillId="0" borderId="0" xfId="3" applyNumberFormat="1" applyFont="1" applyFill="1" applyBorder="1" applyAlignment="1">
      <alignment horizontal="justify" vertical="top" wrapText="1"/>
    </xf>
    <xf numFmtId="166" fontId="5" fillId="0" borderId="0" xfId="2" applyNumberFormat="1" applyFont="1" applyFill="1" applyBorder="1" applyAlignment="1" applyProtection="1">
      <alignment horizontal="justify" vertical="top" wrapText="1"/>
    </xf>
    <xf numFmtId="0" fontId="5" fillId="0" borderId="0" xfId="0" applyFont="1" applyFill="1" applyBorder="1" applyAlignment="1">
      <alignment horizontal="justify" vertical="top"/>
    </xf>
    <xf numFmtId="0" fontId="5" fillId="0" borderId="0" xfId="0" applyFont="1" applyFill="1" applyBorder="1" applyAlignment="1">
      <alignment horizontal="center" vertical="top" wrapText="1"/>
    </xf>
    <xf numFmtId="4" fontId="5" fillId="0" borderId="0" xfId="0" applyNumberFormat="1" applyFont="1" applyFill="1" applyBorder="1" applyAlignment="1">
      <alignment horizontal="center" vertical="top" wrapText="1"/>
    </xf>
    <xf numFmtId="44" fontId="5" fillId="0" borderId="0" xfId="4" applyFont="1" applyFill="1" applyBorder="1" applyAlignment="1">
      <alignment horizontal="center" vertical="top" wrapText="1"/>
    </xf>
    <xf numFmtId="165" fontId="5" fillId="0" borderId="0" xfId="0" applyNumberFormat="1" applyFont="1" applyBorder="1" applyAlignment="1">
      <alignment horizontal="center" vertical="top" wrapText="1"/>
    </xf>
    <xf numFmtId="164" fontId="5" fillId="0" borderId="0" xfId="0" applyNumberFormat="1" applyFont="1" applyBorder="1" applyAlignment="1">
      <alignment horizontal="center" vertical="top" wrapText="1"/>
    </xf>
    <xf numFmtId="0" fontId="7" fillId="4" borderId="0" xfId="0" applyFont="1" applyFill="1" applyBorder="1" applyAlignment="1">
      <alignment horizontal="center" vertical="top" wrapText="1"/>
    </xf>
    <xf numFmtId="44" fontId="7" fillId="4" borderId="0" xfId="4" applyFont="1" applyFill="1" applyBorder="1" applyAlignment="1">
      <alignment horizontal="center" vertical="top" wrapText="1"/>
    </xf>
    <xf numFmtId="0" fontId="5" fillId="4" borderId="0" xfId="0" applyFont="1" applyFill="1" applyBorder="1" applyAlignment="1">
      <alignment horizontal="center" vertical="top" wrapText="1"/>
    </xf>
    <xf numFmtId="0" fontId="5" fillId="3" borderId="0" xfId="0" applyFont="1" applyFill="1" applyBorder="1" applyAlignment="1">
      <alignment horizontal="center" vertical="top" wrapText="1"/>
    </xf>
    <xf numFmtId="44" fontId="5" fillId="3" borderId="0" xfId="4" applyFont="1" applyFill="1" applyBorder="1" applyAlignment="1">
      <alignment horizontal="center" vertical="top" wrapText="1"/>
    </xf>
    <xf numFmtId="44" fontId="5" fillId="4" borderId="0" xfId="4" applyFont="1" applyFill="1" applyBorder="1" applyAlignment="1">
      <alignment horizontal="center" vertical="top" wrapText="1"/>
    </xf>
    <xf numFmtId="44" fontId="5" fillId="0" borderId="0" xfId="4" applyFont="1" applyFill="1" applyBorder="1" applyAlignment="1" applyProtection="1">
      <alignment horizontal="center" vertical="top" wrapText="1"/>
      <protection locked="0"/>
    </xf>
    <xf numFmtId="0" fontId="5" fillId="0" borderId="0" xfId="0" applyFont="1" applyFill="1" applyAlignment="1">
      <alignment horizontal="center" vertical="top" wrapText="1"/>
    </xf>
    <xf numFmtId="4" fontId="5" fillId="0" borderId="0" xfId="0" applyNumberFormat="1" applyFont="1" applyFill="1" applyAlignment="1">
      <alignment horizontal="center" vertical="top" wrapText="1"/>
    </xf>
    <xf numFmtId="44" fontId="5" fillId="0" borderId="0" xfId="4" applyFont="1" applyFill="1" applyAlignment="1" applyProtection="1">
      <alignment horizontal="center" vertical="top" wrapText="1"/>
      <protection locked="0"/>
    </xf>
    <xf numFmtId="165" fontId="5" fillId="0" borderId="0" xfId="0" applyNumberFormat="1" applyFont="1" applyAlignment="1">
      <alignment horizontal="center" vertical="top" wrapText="1"/>
    </xf>
    <xf numFmtId="0" fontId="5" fillId="0" borderId="0" xfId="0" applyFont="1" applyAlignment="1">
      <alignment horizontal="center" vertical="top" wrapText="1"/>
    </xf>
    <xf numFmtId="44" fontId="5" fillId="0" borderId="0" xfId="4" applyFont="1" applyAlignment="1" applyProtection="1">
      <alignment horizontal="center" vertical="top" wrapText="1"/>
      <protection locked="0"/>
    </xf>
    <xf numFmtId="44" fontId="5" fillId="0" borderId="0" xfId="4" applyFont="1" applyAlignment="1">
      <alignment horizontal="center" vertical="top" wrapText="1"/>
    </xf>
    <xf numFmtId="2" fontId="5" fillId="0" borderId="0" xfId="0" applyNumberFormat="1" applyFont="1" applyAlignment="1">
      <alignment horizontal="center" vertical="top" wrapText="1"/>
    </xf>
    <xf numFmtId="44" fontId="5" fillId="0" borderId="0" xfId="4" applyFont="1" applyFill="1" applyAlignment="1">
      <alignment horizontal="center" vertical="top" wrapText="1"/>
    </xf>
    <xf numFmtId="2" fontId="5" fillId="0" borderId="0" xfId="0" applyNumberFormat="1" applyFont="1" applyFill="1" applyBorder="1" applyAlignment="1">
      <alignment horizontal="center" vertical="top" wrapText="1"/>
    </xf>
    <xf numFmtId="164" fontId="3" fillId="0" borderId="0" xfId="0" applyNumberFormat="1" applyFont="1" applyAlignment="1">
      <alignment horizontal="center" vertical="top" wrapText="1"/>
    </xf>
    <xf numFmtId="0" fontId="24" fillId="0" borderId="0" xfId="0" applyFont="1" applyAlignment="1">
      <alignment horizontal="center" vertical="top" wrapText="1"/>
    </xf>
    <xf numFmtId="165" fontId="3" fillId="0" borderId="0" xfId="0" applyNumberFormat="1" applyFont="1" applyAlignment="1">
      <alignment horizontal="center" vertical="top" wrapText="1"/>
    </xf>
    <xf numFmtId="0" fontId="5" fillId="0" borderId="0" xfId="0" applyFont="1" applyBorder="1" applyAlignment="1">
      <alignment horizontal="center" vertical="top" wrapText="1"/>
    </xf>
    <xf numFmtId="2" fontId="5" fillId="4" borderId="0" xfId="0" applyNumberFormat="1" applyFont="1" applyFill="1" applyBorder="1" applyAlignment="1">
      <alignment horizontal="center" vertical="top" wrapText="1"/>
    </xf>
    <xf numFmtId="44" fontId="33" fillId="0" borderId="0" xfId="4" applyFont="1" applyFill="1" applyBorder="1" applyAlignment="1">
      <alignment horizontal="center" vertical="top" wrapText="1"/>
    </xf>
    <xf numFmtId="0" fontId="27" fillId="3" borderId="0" xfId="0" applyFont="1" applyFill="1" applyBorder="1" applyAlignment="1">
      <alignment horizontal="center" vertical="top" wrapText="1"/>
    </xf>
    <xf numFmtId="44" fontId="28" fillId="3" borderId="0" xfId="4" applyFont="1" applyFill="1" applyBorder="1" applyAlignment="1">
      <alignment horizontal="center" vertical="top" wrapText="1"/>
    </xf>
    <xf numFmtId="0" fontId="29" fillId="3" borderId="0" xfId="0" applyFont="1" applyFill="1" applyBorder="1" applyAlignment="1">
      <alignment horizontal="center" vertical="top" wrapText="1"/>
    </xf>
    <xf numFmtId="0" fontId="30" fillId="0" borderId="0" xfId="0" applyFont="1" applyFill="1" applyBorder="1" applyAlignment="1">
      <alignment horizontal="center" vertical="top" wrapText="1"/>
    </xf>
    <xf numFmtId="44" fontId="11" fillId="0" borderId="0" xfId="4" applyFont="1" applyFill="1" applyBorder="1" applyAlignment="1">
      <alignment horizontal="center" vertical="top" wrapText="1"/>
    </xf>
    <xf numFmtId="0" fontId="5" fillId="0" borderId="0" xfId="0" applyFont="1" applyFill="1" applyBorder="1" applyAlignment="1" applyProtection="1">
      <alignment horizontal="center" vertical="top" wrapText="1"/>
      <protection locked="0"/>
    </xf>
    <xf numFmtId="44" fontId="5" fillId="0" borderId="0" xfId="4" applyFont="1" applyFill="1" applyBorder="1" applyAlignment="1" applyProtection="1">
      <alignment horizontal="center" vertical="top" wrapText="1"/>
    </xf>
    <xf numFmtId="0" fontId="3" fillId="0" borderId="0" xfId="0" applyFont="1" applyFill="1" applyBorder="1" applyAlignment="1">
      <alignment horizontal="center" vertical="top" wrapText="1"/>
    </xf>
    <xf numFmtId="4" fontId="3" fillId="0" borderId="0" xfId="0" applyNumberFormat="1" applyFont="1" applyFill="1" applyBorder="1" applyAlignment="1">
      <alignment horizontal="center" vertical="top" wrapText="1"/>
    </xf>
    <xf numFmtId="4" fontId="5" fillId="0" borderId="0" xfId="0" applyNumberFormat="1" applyFont="1" applyAlignment="1">
      <alignment horizontal="center" vertical="top" wrapText="1"/>
    </xf>
    <xf numFmtId="166" fontId="5" fillId="0" borderId="0" xfId="2" applyNumberFormat="1" applyFont="1" applyBorder="1" applyAlignment="1" applyProtection="1">
      <alignment horizontal="center" vertical="top" wrapText="1"/>
    </xf>
    <xf numFmtId="4" fontId="5" fillId="0" borderId="0" xfId="3" applyNumberFormat="1" applyFont="1" applyFill="1" applyBorder="1" applyAlignment="1">
      <alignment horizontal="center" vertical="top" wrapText="1"/>
    </xf>
    <xf numFmtId="0" fontId="13" fillId="0" borderId="0" xfId="0" applyFont="1" applyBorder="1" applyAlignment="1">
      <alignment horizontal="left" vertical="top" wrapText="1"/>
    </xf>
    <xf numFmtId="0" fontId="13" fillId="0" borderId="0" xfId="0" applyFont="1" applyBorder="1" applyAlignment="1">
      <alignment horizontal="left" vertical="top"/>
    </xf>
  </cellXfs>
  <cellStyles count="5">
    <cellStyle name="Moneda" xfId="4" builtinId="4"/>
    <cellStyle name="Normal" xfId="0" builtinId="0"/>
    <cellStyle name="Normal 2 10 2" xfId="3"/>
    <cellStyle name="Normal 4" xfId="1"/>
    <cellStyle name="Normal_PALACIO FEDER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9</xdr:col>
      <xdr:colOff>0</xdr:colOff>
      <xdr:row>224</xdr:row>
      <xdr:rowOff>152400</xdr:rowOff>
    </xdr:from>
    <xdr:ext cx="371475" cy="1152525"/>
    <xdr:sp macro="" textlink="">
      <xdr:nvSpPr>
        <xdr:cNvPr id="2" name="Shape 3" descr="Botón Aluminio con 2 Caras Reflejante"/>
        <xdr:cNvSpPr/>
      </xdr:nvSpPr>
      <xdr:spPr>
        <a:xfrm>
          <a:off x="7610475" y="233162475"/>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225</xdr:row>
      <xdr:rowOff>0</xdr:rowOff>
    </xdr:from>
    <xdr:ext cx="371475" cy="1085850"/>
    <xdr:sp macro="" textlink="">
      <xdr:nvSpPr>
        <xdr:cNvPr id="3" name="Shape 4" descr="Vialeta C-80 Una Caras Reflejantes."/>
        <xdr:cNvSpPr/>
      </xdr:nvSpPr>
      <xdr:spPr>
        <a:xfrm>
          <a:off x="8077200" y="26785252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225</xdr:row>
      <xdr:rowOff>0</xdr:rowOff>
    </xdr:from>
    <xdr:ext cx="371475" cy="1085850"/>
    <xdr:sp macro="" textlink="">
      <xdr:nvSpPr>
        <xdr:cNvPr id="4" name="Shape 4" descr="Vialeta C-80 Una Caras Reflejantes."/>
        <xdr:cNvSpPr/>
      </xdr:nvSpPr>
      <xdr:spPr>
        <a:xfrm>
          <a:off x="8077200" y="26785252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225</xdr:row>
      <xdr:rowOff>0</xdr:rowOff>
    </xdr:from>
    <xdr:ext cx="371475" cy="1085850"/>
    <xdr:sp macro="" textlink="">
      <xdr:nvSpPr>
        <xdr:cNvPr id="5" name="Shape 4" descr="Vialeta C-80 Una Caras Reflejantes."/>
        <xdr:cNvSpPr/>
      </xdr:nvSpPr>
      <xdr:spPr>
        <a:xfrm>
          <a:off x="8077200" y="26785252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225</xdr:row>
      <xdr:rowOff>0</xdr:rowOff>
    </xdr:from>
    <xdr:ext cx="371475" cy="1085850"/>
    <xdr:sp macro="" textlink="">
      <xdr:nvSpPr>
        <xdr:cNvPr id="6" name="Shape 4" descr="Vialeta C-80 Una Caras Reflejantes."/>
        <xdr:cNvSpPr/>
      </xdr:nvSpPr>
      <xdr:spPr>
        <a:xfrm>
          <a:off x="8077200" y="26785252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225</xdr:row>
      <xdr:rowOff>0</xdr:rowOff>
    </xdr:from>
    <xdr:ext cx="371475" cy="1085850"/>
    <xdr:sp macro="" textlink="">
      <xdr:nvSpPr>
        <xdr:cNvPr id="7" name="Shape 4" descr="Vialeta C-80 Una Caras Reflejantes."/>
        <xdr:cNvSpPr/>
      </xdr:nvSpPr>
      <xdr:spPr>
        <a:xfrm>
          <a:off x="8077200" y="26785252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225</xdr:row>
      <xdr:rowOff>0</xdr:rowOff>
    </xdr:from>
    <xdr:ext cx="371475" cy="1085850"/>
    <xdr:sp macro="" textlink="">
      <xdr:nvSpPr>
        <xdr:cNvPr id="8" name="Shape 4" descr="Vialeta C-80 Una Caras Reflejantes."/>
        <xdr:cNvSpPr/>
      </xdr:nvSpPr>
      <xdr:spPr>
        <a:xfrm>
          <a:off x="8077200" y="26785252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225</xdr:row>
      <xdr:rowOff>0</xdr:rowOff>
    </xdr:from>
    <xdr:ext cx="371475" cy="1085850"/>
    <xdr:sp macro="" textlink="">
      <xdr:nvSpPr>
        <xdr:cNvPr id="9" name="Shape 4" descr="Vialeta C-80 Una Caras Reflejantes."/>
        <xdr:cNvSpPr/>
      </xdr:nvSpPr>
      <xdr:spPr>
        <a:xfrm>
          <a:off x="8077200" y="26785252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225</xdr:row>
      <xdr:rowOff>0</xdr:rowOff>
    </xdr:from>
    <xdr:ext cx="371475" cy="1085850"/>
    <xdr:sp macro="" textlink="">
      <xdr:nvSpPr>
        <xdr:cNvPr id="10" name="Shape 4" descr="Vialeta C-80 Una Caras Reflejantes."/>
        <xdr:cNvSpPr/>
      </xdr:nvSpPr>
      <xdr:spPr>
        <a:xfrm>
          <a:off x="8077200" y="26785252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225</xdr:row>
      <xdr:rowOff>0</xdr:rowOff>
    </xdr:from>
    <xdr:ext cx="371475" cy="1085850"/>
    <xdr:sp macro="" textlink="">
      <xdr:nvSpPr>
        <xdr:cNvPr id="11" name="Shape 4" descr="Vialeta C-80 Una Caras Reflejantes."/>
        <xdr:cNvSpPr/>
      </xdr:nvSpPr>
      <xdr:spPr>
        <a:xfrm>
          <a:off x="8077200" y="26785252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225</xdr:row>
      <xdr:rowOff>0</xdr:rowOff>
    </xdr:from>
    <xdr:ext cx="371475" cy="1085850"/>
    <xdr:sp macro="" textlink="">
      <xdr:nvSpPr>
        <xdr:cNvPr id="12" name="Shape 4" descr="Vialeta C-80 Una Caras Reflejantes."/>
        <xdr:cNvSpPr/>
      </xdr:nvSpPr>
      <xdr:spPr>
        <a:xfrm>
          <a:off x="8077200" y="26785252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225</xdr:row>
      <xdr:rowOff>0</xdr:rowOff>
    </xdr:from>
    <xdr:ext cx="371475" cy="1085850"/>
    <xdr:sp macro="" textlink="">
      <xdr:nvSpPr>
        <xdr:cNvPr id="13" name="Shape 4" descr="Vialeta C-80 Una Caras Reflejantes."/>
        <xdr:cNvSpPr/>
      </xdr:nvSpPr>
      <xdr:spPr>
        <a:xfrm>
          <a:off x="8077200" y="26785252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45720</xdr:colOff>
      <xdr:row>226</xdr:row>
      <xdr:rowOff>388620</xdr:rowOff>
    </xdr:from>
    <xdr:ext cx="314325" cy="314325"/>
    <xdr:sp macro="" textlink="">
      <xdr:nvSpPr>
        <xdr:cNvPr id="14" name="Shape 5" descr="Botón Aluminio con 2 Caras Reflejante"/>
        <xdr:cNvSpPr/>
      </xdr:nvSpPr>
      <xdr:spPr>
        <a:xfrm>
          <a:off x="6195060" y="22750272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619125</xdr:colOff>
      <xdr:row>223</xdr:row>
      <xdr:rowOff>219075</xdr:rowOff>
    </xdr:from>
    <xdr:ext cx="314325" cy="314325"/>
    <xdr:sp macro="" textlink="">
      <xdr:nvSpPr>
        <xdr:cNvPr id="257" name="Shape 5" descr="Botón Aluminio con 2 Caras Reflejante"/>
        <xdr:cNvSpPr/>
      </xdr:nvSpPr>
      <xdr:spPr>
        <a:xfrm>
          <a:off x="10725150" y="241344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225</xdr:row>
      <xdr:rowOff>0</xdr:rowOff>
    </xdr:from>
    <xdr:ext cx="314325" cy="314325"/>
    <xdr:sp macro="" textlink="">
      <xdr:nvSpPr>
        <xdr:cNvPr id="258"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225</xdr:row>
      <xdr:rowOff>0</xdr:rowOff>
    </xdr:from>
    <xdr:ext cx="314325" cy="314325"/>
    <xdr:sp macro="" textlink="">
      <xdr:nvSpPr>
        <xdr:cNvPr id="259"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225</xdr:row>
      <xdr:rowOff>0</xdr:rowOff>
    </xdr:from>
    <xdr:ext cx="314325" cy="314325"/>
    <xdr:sp macro="" textlink="">
      <xdr:nvSpPr>
        <xdr:cNvPr id="260"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225</xdr:row>
      <xdr:rowOff>0</xdr:rowOff>
    </xdr:from>
    <xdr:ext cx="314325" cy="314325"/>
    <xdr:sp macro="" textlink="">
      <xdr:nvSpPr>
        <xdr:cNvPr id="261"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225</xdr:row>
      <xdr:rowOff>0</xdr:rowOff>
    </xdr:from>
    <xdr:ext cx="314325" cy="314325"/>
    <xdr:sp macro="" textlink="">
      <xdr:nvSpPr>
        <xdr:cNvPr id="262"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225</xdr:row>
      <xdr:rowOff>0</xdr:rowOff>
    </xdr:from>
    <xdr:ext cx="314325" cy="314325"/>
    <xdr:sp macro="" textlink="">
      <xdr:nvSpPr>
        <xdr:cNvPr id="263"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225</xdr:row>
      <xdr:rowOff>0</xdr:rowOff>
    </xdr:from>
    <xdr:ext cx="314325" cy="314325"/>
    <xdr:sp macro="" textlink="">
      <xdr:nvSpPr>
        <xdr:cNvPr id="264"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225</xdr:row>
      <xdr:rowOff>0</xdr:rowOff>
    </xdr:from>
    <xdr:ext cx="314325" cy="314325"/>
    <xdr:sp macro="" textlink="">
      <xdr:nvSpPr>
        <xdr:cNvPr id="265"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225</xdr:row>
      <xdr:rowOff>0</xdr:rowOff>
    </xdr:from>
    <xdr:ext cx="314325" cy="314325"/>
    <xdr:sp macro="" textlink="">
      <xdr:nvSpPr>
        <xdr:cNvPr id="266"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225</xdr:row>
      <xdr:rowOff>0</xdr:rowOff>
    </xdr:from>
    <xdr:ext cx="314325" cy="314325"/>
    <xdr:sp macro="" textlink="">
      <xdr:nvSpPr>
        <xdr:cNvPr id="267"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225</xdr:row>
      <xdr:rowOff>0</xdr:rowOff>
    </xdr:from>
    <xdr:ext cx="314325" cy="314325"/>
    <xdr:sp macro="" textlink="">
      <xdr:nvSpPr>
        <xdr:cNvPr id="268"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225</xdr:row>
      <xdr:rowOff>0</xdr:rowOff>
    </xdr:from>
    <xdr:ext cx="314325" cy="314325"/>
    <xdr:sp macro="" textlink="">
      <xdr:nvSpPr>
        <xdr:cNvPr id="269"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225</xdr:row>
      <xdr:rowOff>0</xdr:rowOff>
    </xdr:from>
    <xdr:ext cx="314325" cy="314325"/>
    <xdr:sp macro="" textlink="">
      <xdr:nvSpPr>
        <xdr:cNvPr id="270"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225</xdr:row>
      <xdr:rowOff>0</xdr:rowOff>
    </xdr:from>
    <xdr:ext cx="314325" cy="314325"/>
    <xdr:sp macro="" textlink="">
      <xdr:nvSpPr>
        <xdr:cNvPr id="271"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225</xdr:row>
      <xdr:rowOff>0</xdr:rowOff>
    </xdr:from>
    <xdr:ext cx="314325" cy="314325"/>
    <xdr:sp macro="" textlink="">
      <xdr:nvSpPr>
        <xdr:cNvPr id="272"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225</xdr:row>
      <xdr:rowOff>0</xdr:rowOff>
    </xdr:from>
    <xdr:ext cx="314325" cy="314325"/>
    <xdr:sp macro="" textlink="">
      <xdr:nvSpPr>
        <xdr:cNvPr id="273"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225</xdr:row>
      <xdr:rowOff>0</xdr:rowOff>
    </xdr:from>
    <xdr:ext cx="314325" cy="314325"/>
    <xdr:sp macro="" textlink="">
      <xdr:nvSpPr>
        <xdr:cNvPr id="274"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225</xdr:row>
      <xdr:rowOff>0</xdr:rowOff>
    </xdr:from>
    <xdr:ext cx="314325" cy="314325"/>
    <xdr:sp macro="" textlink="">
      <xdr:nvSpPr>
        <xdr:cNvPr id="275"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225</xdr:row>
      <xdr:rowOff>0</xdr:rowOff>
    </xdr:from>
    <xdr:ext cx="314325" cy="314325"/>
    <xdr:sp macro="" textlink="">
      <xdr:nvSpPr>
        <xdr:cNvPr id="276"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225</xdr:row>
      <xdr:rowOff>0</xdr:rowOff>
    </xdr:from>
    <xdr:ext cx="314325" cy="314325"/>
    <xdr:sp macro="" textlink="">
      <xdr:nvSpPr>
        <xdr:cNvPr id="277"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225</xdr:row>
      <xdr:rowOff>0</xdr:rowOff>
    </xdr:from>
    <xdr:ext cx="314325" cy="314325"/>
    <xdr:sp macro="" textlink="">
      <xdr:nvSpPr>
        <xdr:cNvPr id="278"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225</xdr:row>
      <xdr:rowOff>0</xdr:rowOff>
    </xdr:from>
    <xdr:ext cx="314325" cy="314325"/>
    <xdr:sp macro="" textlink="">
      <xdr:nvSpPr>
        <xdr:cNvPr id="279"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225</xdr:row>
      <xdr:rowOff>0</xdr:rowOff>
    </xdr:from>
    <xdr:ext cx="314325" cy="314325"/>
    <xdr:sp macro="" textlink="">
      <xdr:nvSpPr>
        <xdr:cNvPr id="280"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225</xdr:row>
      <xdr:rowOff>0</xdr:rowOff>
    </xdr:from>
    <xdr:ext cx="314325" cy="314325"/>
    <xdr:sp macro="" textlink="">
      <xdr:nvSpPr>
        <xdr:cNvPr id="281"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225</xdr:row>
      <xdr:rowOff>0</xdr:rowOff>
    </xdr:from>
    <xdr:ext cx="314325" cy="314325"/>
    <xdr:sp macro="" textlink="">
      <xdr:nvSpPr>
        <xdr:cNvPr id="282"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225</xdr:row>
      <xdr:rowOff>0</xdr:rowOff>
    </xdr:from>
    <xdr:ext cx="314325" cy="314325"/>
    <xdr:sp macro="" textlink="">
      <xdr:nvSpPr>
        <xdr:cNvPr id="283"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225</xdr:row>
      <xdr:rowOff>0</xdr:rowOff>
    </xdr:from>
    <xdr:ext cx="314325" cy="314325"/>
    <xdr:sp macro="" textlink="">
      <xdr:nvSpPr>
        <xdr:cNvPr id="284"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225</xdr:row>
      <xdr:rowOff>0</xdr:rowOff>
    </xdr:from>
    <xdr:ext cx="314325" cy="314325"/>
    <xdr:sp macro="" textlink="">
      <xdr:nvSpPr>
        <xdr:cNvPr id="285"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225</xdr:row>
      <xdr:rowOff>0</xdr:rowOff>
    </xdr:from>
    <xdr:ext cx="314325" cy="314325"/>
    <xdr:sp macro="" textlink="">
      <xdr:nvSpPr>
        <xdr:cNvPr id="286"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5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6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7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8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9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0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1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2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3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4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5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6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7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8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19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0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1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2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3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4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5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6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7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8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29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0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1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2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3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4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5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6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7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8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39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0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1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225</xdr:row>
      <xdr:rowOff>0</xdr:rowOff>
    </xdr:from>
    <xdr:ext cx="314325" cy="314325"/>
    <xdr:sp macro="" textlink="">
      <xdr:nvSpPr>
        <xdr:cNvPr id="42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57150</xdr:colOff>
      <xdr:row>0</xdr:row>
      <xdr:rowOff>38100</xdr:rowOff>
    </xdr:from>
    <xdr:ext cx="2390775" cy="876300"/>
    <xdr:pic>
      <xdr:nvPicPr>
        <xdr:cNvPr id="4289" name="image1.png"/>
        <xdr:cNvPicPr preferRelativeResize="0"/>
      </xdr:nvPicPr>
      <xdr:blipFill>
        <a:blip xmlns:r="http://schemas.openxmlformats.org/officeDocument/2006/relationships" r:embed="rId1" cstate="print"/>
        <a:stretch>
          <a:fillRect/>
        </a:stretch>
      </xdr:blipFill>
      <xdr:spPr>
        <a:xfrm>
          <a:off x="57150" y="38100"/>
          <a:ext cx="2390775" cy="876300"/>
        </a:xfrm>
        <a:prstGeom prst="rect">
          <a:avLst/>
        </a:prstGeom>
        <a:noFill/>
      </xdr:spPr>
    </xdr:pic>
    <xdr:clientData fLocksWithSheet="0"/>
  </xdr:oneCellAnchor>
  <xdr:oneCellAnchor>
    <xdr:from>
      <xdr:col>9</xdr:col>
      <xdr:colOff>180975</xdr:colOff>
      <xdr:row>0</xdr:row>
      <xdr:rowOff>28575</xdr:rowOff>
    </xdr:from>
    <xdr:ext cx="742950" cy="1152525"/>
    <xdr:pic>
      <xdr:nvPicPr>
        <xdr:cNvPr id="4290" name="image2.png"/>
        <xdr:cNvPicPr preferRelativeResize="0"/>
      </xdr:nvPicPr>
      <xdr:blipFill>
        <a:blip xmlns:r="http://schemas.openxmlformats.org/officeDocument/2006/relationships" r:embed="rId2" cstate="print"/>
        <a:stretch>
          <a:fillRect/>
        </a:stretch>
      </xdr:blipFill>
      <xdr:spPr>
        <a:xfrm>
          <a:off x="8258175" y="28575"/>
          <a:ext cx="742950" cy="1152525"/>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89"/>
  <sheetViews>
    <sheetView tabSelected="1" topLeftCell="A46" zoomScaleNormal="100" zoomScaleSheetLayoutView="100" workbookViewId="0">
      <selection activeCell="O12" sqref="O12"/>
    </sheetView>
  </sheetViews>
  <sheetFormatPr baseColWidth="10" defaultColWidth="14.42578125" defaultRowHeight="15" x14ac:dyDescent="0.25"/>
  <cols>
    <col min="1" max="1" width="6.7109375" style="47" customWidth="1"/>
    <col min="2" max="2" width="7.7109375" style="11" customWidth="1"/>
    <col min="3" max="4" width="5.28515625" style="11" customWidth="1"/>
    <col min="5" max="5" width="48.7109375" style="48" customWidth="1"/>
    <col min="6" max="6" width="7.28515625" style="11" customWidth="1"/>
    <col min="7" max="7" width="9.28515625" style="11" customWidth="1"/>
    <col min="8" max="8" width="11.7109375" style="55" customWidth="1"/>
    <col min="9" max="9" width="12.7109375" style="11" customWidth="1"/>
    <col min="10" max="10" width="15.7109375" style="11" customWidth="1"/>
    <col min="11" max="11" width="59.140625" style="11" hidden="1" customWidth="1"/>
    <col min="12" max="13" width="10.7109375" style="11" hidden="1" customWidth="1"/>
    <col min="14" max="25" width="10.7109375" style="11" customWidth="1"/>
    <col min="26" max="16384" width="14.42578125" style="11"/>
  </cols>
  <sheetData>
    <row r="1" spans="1:28" x14ac:dyDescent="0.25">
      <c r="A1" s="4"/>
      <c r="B1" s="5"/>
      <c r="C1" s="5"/>
      <c r="D1" s="6"/>
      <c r="E1" s="7"/>
      <c r="F1" s="8"/>
      <c r="G1" s="8"/>
      <c r="H1" s="49"/>
      <c r="I1" s="9"/>
      <c r="J1" s="10"/>
      <c r="K1" s="8"/>
      <c r="L1" s="8"/>
      <c r="M1" s="8"/>
    </row>
    <row r="2" spans="1:28" s="17" customFormat="1" x14ac:dyDescent="0.25">
      <c r="A2" s="12"/>
      <c r="B2" s="12"/>
      <c r="C2" s="1"/>
      <c r="D2" s="13"/>
      <c r="E2" s="14"/>
      <c r="F2" s="13"/>
      <c r="G2" s="13"/>
      <c r="H2" s="50"/>
      <c r="I2" s="15"/>
      <c r="J2" s="16"/>
      <c r="K2" s="13"/>
      <c r="L2" s="13"/>
      <c r="M2" s="13"/>
    </row>
    <row r="3" spans="1:28" s="17" customFormat="1" ht="18.75" x14ac:dyDescent="0.25">
      <c r="A3" s="12"/>
      <c r="B3" s="12"/>
      <c r="C3" s="1"/>
      <c r="D3" s="13"/>
      <c r="F3" s="18"/>
      <c r="H3" s="51"/>
      <c r="J3" s="19"/>
    </row>
    <row r="4" spans="1:28" s="17" customFormat="1" ht="18.75" x14ac:dyDescent="0.25">
      <c r="A4" s="12"/>
      <c r="B4" s="12"/>
      <c r="C4" s="1"/>
      <c r="D4" s="12"/>
      <c r="F4" s="18"/>
      <c r="H4" s="51"/>
      <c r="J4" s="19"/>
    </row>
    <row r="5" spans="1:28" s="17" customFormat="1" x14ac:dyDescent="0.25">
      <c r="A5" s="12"/>
      <c r="B5" s="1"/>
      <c r="C5" s="1"/>
      <c r="D5" s="20"/>
      <c r="E5" s="21"/>
      <c r="F5" s="22"/>
      <c r="G5" s="22"/>
      <c r="H5" s="52"/>
      <c r="I5" s="23"/>
      <c r="J5" s="24"/>
      <c r="K5" s="22"/>
      <c r="L5" s="22"/>
      <c r="M5" s="22"/>
    </row>
    <row r="6" spans="1:28" s="29" customFormat="1" ht="12.75" x14ac:dyDescent="0.2">
      <c r="A6" s="13"/>
      <c r="B6" s="25"/>
      <c r="C6" s="25"/>
      <c r="D6" s="25"/>
      <c r="E6" s="26"/>
      <c r="F6" s="25"/>
      <c r="G6" s="25"/>
      <c r="H6" s="53"/>
      <c r="I6" s="27"/>
      <c r="J6" s="28"/>
      <c r="K6" s="25"/>
      <c r="L6" s="25"/>
      <c r="M6" s="25"/>
    </row>
    <row r="7" spans="1:28" s="61" customFormat="1" ht="26.1" customHeight="1" x14ac:dyDescent="0.25">
      <c r="A7" s="13"/>
      <c r="B7" s="30" t="s">
        <v>0</v>
      </c>
      <c r="C7" s="32"/>
      <c r="D7" s="167" t="s">
        <v>409</v>
      </c>
      <c r="E7" s="168"/>
      <c r="F7" s="168"/>
      <c r="G7" s="168"/>
      <c r="H7" s="168"/>
      <c r="I7" s="168"/>
      <c r="J7" s="31" t="s">
        <v>1</v>
      </c>
      <c r="K7" s="33"/>
      <c r="L7" s="33"/>
      <c r="M7" s="33"/>
    </row>
    <row r="8" spans="1:28" s="61" customFormat="1" ht="26.1" customHeight="1" x14ac:dyDescent="0.25">
      <c r="A8" s="13"/>
      <c r="B8" s="30" t="s">
        <v>2</v>
      </c>
      <c r="C8" s="32"/>
      <c r="D8" s="167" t="s">
        <v>410</v>
      </c>
      <c r="E8" s="168"/>
      <c r="F8" s="168"/>
      <c r="G8" s="168"/>
      <c r="H8" s="168"/>
      <c r="I8" s="168"/>
      <c r="J8" s="34" t="s">
        <v>3</v>
      </c>
      <c r="K8" s="33"/>
      <c r="L8" s="33"/>
      <c r="M8" s="33"/>
    </row>
    <row r="9" spans="1:28" s="61" customFormat="1" ht="12.75" x14ac:dyDescent="0.25">
      <c r="A9" s="13"/>
      <c r="B9" s="30" t="s">
        <v>4</v>
      </c>
      <c r="C9" s="25"/>
      <c r="D9" s="168" t="s">
        <v>181</v>
      </c>
      <c r="E9" s="168"/>
      <c r="F9" s="104"/>
      <c r="G9" s="104"/>
      <c r="H9" s="62"/>
      <c r="J9" s="34"/>
    </row>
    <row r="10" spans="1:28" s="29" customFormat="1" ht="13.5" thickBot="1" x14ac:dyDescent="0.25">
      <c r="A10" s="13"/>
      <c r="B10" s="25"/>
      <c r="C10" s="25"/>
      <c r="D10" s="25"/>
      <c r="E10" s="26"/>
      <c r="F10" s="35" t="s">
        <v>5</v>
      </c>
      <c r="G10" s="25"/>
      <c r="H10" s="54"/>
      <c r="J10" s="36" t="s">
        <v>568</v>
      </c>
      <c r="K10" s="25"/>
      <c r="L10" s="25"/>
      <c r="M10" s="25"/>
    </row>
    <row r="11" spans="1:28" s="63" customFormat="1" ht="24.75" thickBot="1" x14ac:dyDescent="0.3">
      <c r="A11" s="74" t="s">
        <v>6</v>
      </c>
      <c r="B11" s="75" t="s">
        <v>7</v>
      </c>
      <c r="C11" s="75" t="s">
        <v>8</v>
      </c>
      <c r="D11" s="77" t="s">
        <v>9</v>
      </c>
      <c r="E11" s="77" t="s">
        <v>10</v>
      </c>
      <c r="F11" s="77" t="s">
        <v>11</v>
      </c>
      <c r="G11" s="77" t="s">
        <v>13</v>
      </c>
      <c r="H11" s="78" t="s">
        <v>12</v>
      </c>
      <c r="I11" s="76" t="s">
        <v>182</v>
      </c>
      <c r="J11" s="79" t="s">
        <v>14</v>
      </c>
      <c r="K11" s="77" t="s">
        <v>15</v>
      </c>
      <c r="L11" s="77" t="s">
        <v>16</v>
      </c>
      <c r="M11" s="77" t="s">
        <v>17</v>
      </c>
    </row>
    <row r="12" spans="1:28" x14ac:dyDescent="0.25">
      <c r="A12" s="80">
        <v>1</v>
      </c>
      <c r="B12" s="80">
        <v>1</v>
      </c>
      <c r="C12" s="81">
        <v>0</v>
      </c>
      <c r="D12" s="80"/>
      <c r="E12" s="80" t="s">
        <v>18</v>
      </c>
      <c r="F12" s="81"/>
      <c r="G12" s="81"/>
      <c r="H12" s="82"/>
      <c r="I12" s="81"/>
      <c r="J12" s="83"/>
      <c r="K12" s="81" t="s">
        <v>18</v>
      </c>
      <c r="L12" s="81" t="e">
        <v>#N/A</v>
      </c>
      <c r="M12" s="81">
        <v>1</v>
      </c>
      <c r="N12" s="37"/>
      <c r="O12" s="37"/>
      <c r="P12" s="37"/>
      <c r="Q12" s="37"/>
      <c r="R12" s="37"/>
      <c r="S12" s="37"/>
      <c r="T12" s="37"/>
      <c r="U12" s="37"/>
      <c r="V12" s="37"/>
      <c r="W12" s="37"/>
      <c r="X12" s="37"/>
      <c r="Y12" s="37"/>
    </row>
    <row r="13" spans="1:28" x14ac:dyDescent="0.25">
      <c r="A13" s="84">
        <v>1.1000000000000001</v>
      </c>
      <c r="B13" s="84">
        <v>1.2</v>
      </c>
      <c r="C13" s="85">
        <v>0</v>
      </c>
      <c r="D13" s="84"/>
      <c r="E13" s="84" t="s">
        <v>22</v>
      </c>
      <c r="F13" s="85"/>
      <c r="G13" s="85"/>
      <c r="H13" s="86"/>
      <c r="I13" s="85"/>
      <c r="J13" s="87"/>
      <c r="K13" s="81" t="s">
        <v>22</v>
      </c>
      <c r="L13" s="81" t="e">
        <v>#N/A</v>
      </c>
      <c r="M13" s="85">
        <v>2</v>
      </c>
      <c r="N13" s="37"/>
      <c r="O13" s="37"/>
      <c r="P13" s="37"/>
      <c r="Q13" s="37"/>
      <c r="R13" s="37"/>
      <c r="S13" s="37"/>
      <c r="T13" s="37"/>
      <c r="U13" s="37"/>
      <c r="V13" s="37"/>
      <c r="W13" s="37"/>
      <c r="X13" s="37"/>
      <c r="Y13" s="37"/>
    </row>
    <row r="14" spans="1:28" ht="75" x14ac:dyDescent="0.25">
      <c r="A14" s="67" t="s">
        <v>19</v>
      </c>
      <c r="B14" s="64">
        <v>10</v>
      </c>
      <c r="C14" s="69">
        <v>1</v>
      </c>
      <c r="D14" s="64" t="s">
        <v>20</v>
      </c>
      <c r="E14" s="111" t="s">
        <v>349</v>
      </c>
      <c r="F14" s="127" t="s">
        <v>97</v>
      </c>
      <c r="G14" s="128">
        <v>4</v>
      </c>
      <c r="H14" s="129"/>
      <c r="I14" s="130"/>
      <c r="J14" s="131">
        <f>H14*G14</f>
        <v>0</v>
      </c>
      <c r="K14" s="81" t="s">
        <v>439</v>
      </c>
      <c r="L14" s="81">
        <v>3752.47</v>
      </c>
      <c r="M14" s="81">
        <v>3</v>
      </c>
      <c r="N14" s="39"/>
      <c r="O14" s="40"/>
      <c r="P14" s="40"/>
      <c r="Q14" s="40"/>
      <c r="R14" s="40"/>
      <c r="S14" s="40"/>
      <c r="T14" s="40"/>
      <c r="U14" s="40"/>
      <c r="V14" s="40"/>
      <c r="W14" s="40"/>
      <c r="X14" s="40"/>
      <c r="Y14" s="40"/>
      <c r="Z14" s="40"/>
      <c r="AA14" s="40"/>
      <c r="AB14" s="40"/>
    </row>
    <row r="15" spans="1:28" x14ac:dyDescent="0.25">
      <c r="A15" s="84">
        <v>1.2</v>
      </c>
      <c r="B15" s="84">
        <v>1.2</v>
      </c>
      <c r="C15" s="85">
        <v>0</v>
      </c>
      <c r="D15" s="84"/>
      <c r="E15" s="84" t="s">
        <v>22</v>
      </c>
      <c r="F15" s="132"/>
      <c r="G15" s="132"/>
      <c r="H15" s="133"/>
      <c r="I15" s="132"/>
      <c r="J15" s="134"/>
      <c r="K15" s="81" t="s">
        <v>22</v>
      </c>
      <c r="L15" s="81" t="e">
        <v>#N/A</v>
      </c>
      <c r="M15" s="85">
        <v>4</v>
      </c>
      <c r="N15" s="37"/>
      <c r="O15" s="37"/>
      <c r="P15" s="37"/>
      <c r="Q15" s="37"/>
      <c r="R15" s="37"/>
      <c r="S15" s="37"/>
      <c r="T15" s="37"/>
      <c r="U15" s="37"/>
      <c r="V15" s="37"/>
      <c r="W15" s="37"/>
      <c r="X15" s="37"/>
      <c r="Y15" s="37"/>
    </row>
    <row r="16" spans="1:28" ht="96" x14ac:dyDescent="0.25">
      <c r="A16" s="67" t="s">
        <v>348</v>
      </c>
      <c r="B16" s="64" t="s">
        <v>23</v>
      </c>
      <c r="C16" s="69">
        <v>1</v>
      </c>
      <c r="D16" s="64" t="s">
        <v>20</v>
      </c>
      <c r="E16" s="111" t="s">
        <v>24</v>
      </c>
      <c r="F16" s="127" t="s">
        <v>21</v>
      </c>
      <c r="G16" s="128">
        <v>1200</v>
      </c>
      <c r="H16" s="129"/>
      <c r="I16" s="130"/>
      <c r="J16" s="131">
        <f>H16*G16</f>
        <v>0</v>
      </c>
      <c r="K16" s="81" t="s">
        <v>440</v>
      </c>
      <c r="L16" s="81">
        <v>24.43</v>
      </c>
      <c r="M16" s="81">
        <v>5</v>
      </c>
      <c r="N16" s="39"/>
      <c r="O16" s="40"/>
      <c r="P16" s="40"/>
      <c r="Q16" s="40"/>
      <c r="R16" s="40"/>
      <c r="S16" s="40"/>
      <c r="T16" s="40"/>
      <c r="U16" s="40"/>
      <c r="V16" s="40"/>
      <c r="W16" s="40"/>
      <c r="X16" s="40"/>
      <c r="Y16" s="40"/>
      <c r="Z16" s="40"/>
      <c r="AA16" s="40"/>
      <c r="AB16" s="40"/>
    </row>
    <row r="17" spans="1:28" x14ac:dyDescent="0.25">
      <c r="A17" s="80">
        <v>2</v>
      </c>
      <c r="B17" s="80">
        <v>2</v>
      </c>
      <c r="C17" s="81">
        <v>0</v>
      </c>
      <c r="D17" s="80"/>
      <c r="E17" s="80" t="s">
        <v>25</v>
      </c>
      <c r="F17" s="135"/>
      <c r="G17" s="135"/>
      <c r="H17" s="136"/>
      <c r="I17" s="135"/>
      <c r="J17" s="135"/>
      <c r="K17" s="81" t="s">
        <v>25</v>
      </c>
      <c r="L17" s="81" t="e">
        <v>#N/A</v>
      </c>
      <c r="M17" s="85">
        <v>6</v>
      </c>
      <c r="N17" s="37"/>
      <c r="O17" s="37"/>
      <c r="P17" s="37"/>
      <c r="Q17" s="37"/>
      <c r="R17" s="37"/>
      <c r="S17" s="37"/>
      <c r="T17" s="37"/>
      <c r="U17" s="37"/>
      <c r="V17" s="37"/>
      <c r="W17" s="37"/>
      <c r="X17" s="37"/>
      <c r="Y17" s="37"/>
    </row>
    <row r="18" spans="1:28" x14ac:dyDescent="0.25">
      <c r="A18" s="84">
        <v>2.1</v>
      </c>
      <c r="B18" s="84">
        <v>2.1</v>
      </c>
      <c r="C18" s="85">
        <v>0</v>
      </c>
      <c r="D18" s="84"/>
      <c r="E18" s="84" t="s">
        <v>26</v>
      </c>
      <c r="F18" s="134"/>
      <c r="G18" s="134"/>
      <c r="H18" s="137"/>
      <c r="I18" s="134"/>
      <c r="J18" s="134"/>
      <c r="K18" s="81" t="s">
        <v>26</v>
      </c>
      <c r="L18" s="81" t="e">
        <v>#N/A</v>
      </c>
      <c r="M18" s="81">
        <v>7</v>
      </c>
      <c r="N18" s="37"/>
      <c r="O18" s="37"/>
      <c r="P18" s="37"/>
      <c r="Q18" s="37"/>
      <c r="R18" s="37"/>
      <c r="S18" s="37"/>
      <c r="T18" s="37"/>
      <c r="U18" s="37"/>
      <c r="V18" s="37"/>
      <c r="W18" s="37"/>
      <c r="X18" s="37"/>
      <c r="Y18" s="37"/>
    </row>
    <row r="19" spans="1:28" ht="75" x14ac:dyDescent="0.25">
      <c r="A19" s="67" t="s">
        <v>27</v>
      </c>
      <c r="B19" s="64">
        <v>30</v>
      </c>
      <c r="C19" s="69">
        <v>1</v>
      </c>
      <c r="D19" s="64" t="s">
        <v>20</v>
      </c>
      <c r="E19" s="112" t="s">
        <v>277</v>
      </c>
      <c r="F19" s="127" t="s">
        <v>28</v>
      </c>
      <c r="G19" s="128">
        <v>125</v>
      </c>
      <c r="H19" s="138"/>
      <c r="I19" s="130"/>
      <c r="J19" s="131">
        <f>H19*G19</f>
        <v>0</v>
      </c>
      <c r="K19" s="81" t="s">
        <v>411</v>
      </c>
      <c r="L19" s="81">
        <v>110.85</v>
      </c>
      <c r="M19" s="85">
        <v>8</v>
      </c>
      <c r="N19" s="40"/>
      <c r="O19" s="40"/>
      <c r="P19" s="40"/>
      <c r="Q19" s="40"/>
      <c r="R19" s="40"/>
      <c r="S19" s="40"/>
      <c r="T19" s="40"/>
      <c r="U19" s="40"/>
      <c r="V19" s="40"/>
      <c r="W19" s="40"/>
      <c r="X19" s="40"/>
      <c r="Y19" s="40"/>
      <c r="Z19" s="40"/>
      <c r="AA19" s="40"/>
      <c r="AB19" s="40"/>
    </row>
    <row r="20" spans="1:28" ht="75" x14ac:dyDescent="0.25">
      <c r="A20" s="88" t="s">
        <v>193</v>
      </c>
      <c r="B20" s="64" t="s">
        <v>194</v>
      </c>
      <c r="C20" s="69">
        <v>1</v>
      </c>
      <c r="D20" s="64" t="s">
        <v>20</v>
      </c>
      <c r="E20" s="112" t="s">
        <v>278</v>
      </c>
      <c r="F20" s="127" t="s">
        <v>28</v>
      </c>
      <c r="G20" s="128">
        <v>90</v>
      </c>
      <c r="H20" s="138"/>
      <c r="I20" s="130"/>
      <c r="J20" s="131">
        <f>H20*G20</f>
        <v>0</v>
      </c>
      <c r="K20" s="81" t="s">
        <v>412</v>
      </c>
      <c r="L20" s="81">
        <v>661.72</v>
      </c>
      <c r="M20" s="81">
        <v>9</v>
      </c>
      <c r="N20" s="40"/>
      <c r="O20" s="40"/>
      <c r="P20" s="40"/>
      <c r="Q20" s="40"/>
      <c r="R20" s="40"/>
      <c r="S20" s="40"/>
      <c r="T20" s="40"/>
      <c r="U20" s="40"/>
      <c r="V20" s="40"/>
      <c r="W20" s="40"/>
      <c r="X20" s="40"/>
      <c r="Y20" s="40"/>
      <c r="Z20" s="40"/>
      <c r="AA20" s="40"/>
      <c r="AB20" s="40"/>
    </row>
    <row r="21" spans="1:28" x14ac:dyDescent="0.25">
      <c r="A21" s="80">
        <v>3</v>
      </c>
      <c r="B21" s="80">
        <v>3</v>
      </c>
      <c r="C21" s="81">
        <v>0</v>
      </c>
      <c r="D21" s="80"/>
      <c r="E21" s="80" t="s">
        <v>29</v>
      </c>
      <c r="F21" s="135"/>
      <c r="G21" s="135"/>
      <c r="H21" s="136"/>
      <c r="I21" s="135"/>
      <c r="J21" s="135"/>
      <c r="K21" s="81" t="s">
        <v>29</v>
      </c>
      <c r="L21" s="81" t="e">
        <v>#N/A</v>
      </c>
      <c r="M21" s="85">
        <v>10</v>
      </c>
      <c r="N21" s="40"/>
      <c r="O21" s="40"/>
      <c r="P21" s="40"/>
      <c r="Q21" s="40"/>
      <c r="R21" s="40"/>
      <c r="S21" s="40"/>
      <c r="T21" s="40"/>
      <c r="U21" s="40"/>
      <c r="V21" s="40"/>
      <c r="W21" s="40"/>
      <c r="X21" s="40"/>
      <c r="Y21" s="40"/>
      <c r="Z21" s="40"/>
      <c r="AA21" s="40"/>
      <c r="AB21" s="40"/>
    </row>
    <row r="22" spans="1:28" x14ac:dyDescent="0.25">
      <c r="A22" s="84">
        <v>3.1</v>
      </c>
      <c r="B22" s="84">
        <v>3.1</v>
      </c>
      <c r="C22" s="85">
        <v>0</v>
      </c>
      <c r="D22" s="84"/>
      <c r="E22" s="84" t="s">
        <v>30</v>
      </c>
      <c r="F22" s="134"/>
      <c r="G22" s="134"/>
      <c r="H22" s="137"/>
      <c r="I22" s="134"/>
      <c r="J22" s="134"/>
      <c r="K22" s="81" t="s">
        <v>30</v>
      </c>
      <c r="L22" s="81" t="e">
        <v>#N/A</v>
      </c>
      <c r="M22" s="81">
        <v>11</v>
      </c>
      <c r="N22" s="40"/>
      <c r="O22" s="40"/>
      <c r="P22" s="40"/>
      <c r="Q22" s="40"/>
      <c r="R22" s="40"/>
      <c r="S22" s="40"/>
      <c r="T22" s="40"/>
      <c r="U22" s="40"/>
      <c r="V22" s="40"/>
      <c r="W22" s="40"/>
      <c r="X22" s="40"/>
      <c r="Y22" s="40"/>
      <c r="Z22" s="40"/>
      <c r="AA22" s="40"/>
      <c r="AB22" s="40"/>
    </row>
    <row r="23" spans="1:28" ht="75" x14ac:dyDescent="0.25">
      <c r="A23" s="67" t="s">
        <v>31</v>
      </c>
      <c r="B23" s="64" t="s">
        <v>32</v>
      </c>
      <c r="C23" s="69">
        <v>1</v>
      </c>
      <c r="D23" s="64" t="s">
        <v>20</v>
      </c>
      <c r="E23" s="112" t="s">
        <v>279</v>
      </c>
      <c r="F23" s="127" t="s">
        <v>28</v>
      </c>
      <c r="G23" s="128">
        <v>124.1</v>
      </c>
      <c r="H23" s="138"/>
      <c r="I23" s="130"/>
      <c r="J23" s="131">
        <f>H23*G23</f>
        <v>0</v>
      </c>
      <c r="K23" s="81" t="s">
        <v>441</v>
      </c>
      <c r="L23" s="81">
        <v>104.95</v>
      </c>
      <c r="M23" s="85">
        <v>12</v>
      </c>
      <c r="N23" s="40"/>
      <c r="O23" s="40"/>
      <c r="P23" s="40"/>
      <c r="Q23" s="40"/>
      <c r="R23" s="40"/>
      <c r="S23" s="40"/>
      <c r="T23" s="40"/>
      <c r="U23" s="40"/>
      <c r="V23" s="40"/>
      <c r="W23" s="40"/>
      <c r="X23" s="40"/>
      <c r="Y23" s="40"/>
      <c r="Z23" s="40"/>
      <c r="AA23" s="40"/>
      <c r="AB23" s="40"/>
    </row>
    <row r="24" spans="1:28" x14ac:dyDescent="0.25">
      <c r="A24" s="84">
        <v>3.2</v>
      </c>
      <c r="B24" s="84">
        <v>3.2</v>
      </c>
      <c r="C24" s="85">
        <v>0</v>
      </c>
      <c r="D24" s="84"/>
      <c r="E24" s="84" t="s">
        <v>33</v>
      </c>
      <c r="F24" s="134"/>
      <c r="G24" s="134"/>
      <c r="H24" s="137"/>
      <c r="I24" s="134"/>
      <c r="J24" s="134"/>
      <c r="K24" s="81" t="s">
        <v>33</v>
      </c>
      <c r="L24" s="81" t="e">
        <v>#N/A</v>
      </c>
      <c r="M24" s="81">
        <v>13</v>
      </c>
      <c r="N24" s="40"/>
      <c r="O24" s="40"/>
      <c r="P24" s="40"/>
      <c r="Q24" s="40"/>
      <c r="R24" s="40"/>
      <c r="S24" s="40"/>
      <c r="T24" s="40"/>
      <c r="U24" s="40"/>
      <c r="V24" s="40"/>
      <c r="W24" s="40"/>
      <c r="X24" s="40"/>
      <c r="Y24" s="40"/>
      <c r="Z24" s="40"/>
      <c r="AA24" s="40"/>
      <c r="AB24" s="40"/>
    </row>
    <row r="25" spans="1:28" ht="60" x14ac:dyDescent="0.25">
      <c r="A25" s="67" t="s">
        <v>34</v>
      </c>
      <c r="B25" s="67" t="s">
        <v>35</v>
      </c>
      <c r="C25" s="68">
        <v>1</v>
      </c>
      <c r="D25" s="67" t="s">
        <v>20</v>
      </c>
      <c r="E25" s="113" t="s">
        <v>280</v>
      </c>
      <c r="F25" s="139" t="s">
        <v>28</v>
      </c>
      <c r="G25" s="140">
        <v>124.1</v>
      </c>
      <c r="H25" s="141"/>
      <c r="I25" s="142"/>
      <c r="J25" s="131">
        <f>H25*G25</f>
        <v>0</v>
      </c>
      <c r="K25" s="81" t="s">
        <v>413</v>
      </c>
      <c r="L25" s="81">
        <v>196.89</v>
      </c>
      <c r="M25" s="85">
        <v>14</v>
      </c>
      <c r="N25" s="40"/>
      <c r="O25" s="40"/>
      <c r="P25" s="40"/>
      <c r="Q25" s="40"/>
      <c r="R25" s="40"/>
      <c r="S25" s="40"/>
      <c r="T25" s="40"/>
      <c r="U25" s="40"/>
      <c r="V25" s="40"/>
      <c r="W25" s="40"/>
      <c r="X25" s="40"/>
      <c r="Y25" s="40"/>
      <c r="Z25" s="40"/>
      <c r="AA25" s="40"/>
      <c r="AB25" s="40"/>
    </row>
    <row r="26" spans="1:28" x14ac:dyDescent="0.25">
      <c r="A26" s="84">
        <v>3.3</v>
      </c>
      <c r="B26" s="84">
        <v>3.3</v>
      </c>
      <c r="C26" s="85">
        <v>0</v>
      </c>
      <c r="D26" s="84"/>
      <c r="E26" s="84" t="s">
        <v>29</v>
      </c>
      <c r="F26" s="134"/>
      <c r="G26" s="134"/>
      <c r="H26" s="137"/>
      <c r="I26" s="134"/>
      <c r="J26" s="134"/>
      <c r="K26" s="81" t="s">
        <v>29</v>
      </c>
      <c r="L26" s="81" t="e">
        <v>#N/A</v>
      </c>
      <c r="M26" s="81">
        <v>15</v>
      </c>
      <c r="N26" s="40"/>
      <c r="O26" s="40"/>
      <c r="P26" s="40"/>
      <c r="Q26" s="40"/>
      <c r="R26" s="40"/>
      <c r="S26" s="40"/>
      <c r="T26" s="40"/>
      <c r="U26" s="40"/>
      <c r="V26" s="40"/>
      <c r="W26" s="40"/>
      <c r="X26" s="40"/>
      <c r="Y26" s="40"/>
      <c r="Z26" s="40"/>
      <c r="AA26" s="40"/>
      <c r="AB26" s="40"/>
    </row>
    <row r="27" spans="1:28" ht="75" x14ac:dyDescent="0.25">
      <c r="A27" s="88" t="s">
        <v>36</v>
      </c>
      <c r="B27" s="67" t="s">
        <v>37</v>
      </c>
      <c r="C27" s="68">
        <v>1</v>
      </c>
      <c r="D27" s="67" t="s">
        <v>20</v>
      </c>
      <c r="E27" s="113" t="s">
        <v>281</v>
      </c>
      <c r="F27" s="139" t="s">
        <v>21</v>
      </c>
      <c r="G27" s="140">
        <v>133.85</v>
      </c>
      <c r="H27" s="141"/>
      <c r="I27" s="142"/>
      <c r="J27" s="131">
        <f t="shared" ref="J27:J37" si="0">H27*G27</f>
        <v>0</v>
      </c>
      <c r="K27" s="81" t="s">
        <v>414</v>
      </c>
      <c r="L27" s="81">
        <v>280.31</v>
      </c>
      <c r="M27" s="85">
        <v>16</v>
      </c>
      <c r="N27" s="40"/>
      <c r="O27" s="40"/>
      <c r="P27" s="40"/>
      <c r="Q27" s="40"/>
      <c r="R27" s="40"/>
      <c r="S27" s="40"/>
      <c r="T27" s="40"/>
      <c r="U27" s="40"/>
      <c r="V27" s="40"/>
      <c r="W27" s="40"/>
      <c r="X27" s="40"/>
      <c r="Y27" s="40"/>
      <c r="Z27" s="40"/>
      <c r="AA27" s="40"/>
      <c r="AB27" s="40"/>
    </row>
    <row r="28" spans="1:28" ht="84" x14ac:dyDescent="0.25">
      <c r="A28" s="88" t="s">
        <v>38</v>
      </c>
      <c r="B28" s="67">
        <v>80</v>
      </c>
      <c r="C28" s="68">
        <v>1</v>
      </c>
      <c r="D28" s="67" t="s">
        <v>20</v>
      </c>
      <c r="E28" s="113" t="s">
        <v>282</v>
      </c>
      <c r="F28" s="139" t="s">
        <v>21</v>
      </c>
      <c r="G28" s="140">
        <v>48.8</v>
      </c>
      <c r="H28" s="141"/>
      <c r="I28" s="142"/>
      <c r="J28" s="131">
        <f t="shared" si="0"/>
        <v>0</v>
      </c>
      <c r="K28" s="81" t="s">
        <v>442</v>
      </c>
      <c r="L28" s="81">
        <v>376.17</v>
      </c>
      <c r="M28" s="81">
        <v>17</v>
      </c>
      <c r="N28" s="40"/>
      <c r="O28" s="40"/>
      <c r="P28" s="40"/>
      <c r="Q28" s="40"/>
      <c r="R28" s="40"/>
      <c r="S28" s="40"/>
      <c r="T28" s="40"/>
      <c r="U28" s="40"/>
      <c r="V28" s="40"/>
      <c r="W28" s="40"/>
      <c r="X28" s="40"/>
      <c r="Y28" s="40"/>
      <c r="Z28" s="40"/>
      <c r="AA28" s="40"/>
      <c r="AB28" s="40"/>
    </row>
    <row r="29" spans="1:28" ht="75" x14ac:dyDescent="0.25">
      <c r="A29" s="88" t="s">
        <v>39</v>
      </c>
      <c r="B29" s="67">
        <v>90</v>
      </c>
      <c r="C29" s="68">
        <v>1</v>
      </c>
      <c r="D29" s="67" t="s">
        <v>20</v>
      </c>
      <c r="E29" s="113" t="s">
        <v>283</v>
      </c>
      <c r="F29" s="139" t="s">
        <v>40</v>
      </c>
      <c r="G29" s="140">
        <v>399</v>
      </c>
      <c r="H29" s="141"/>
      <c r="I29" s="142"/>
      <c r="J29" s="131">
        <f t="shared" si="0"/>
        <v>0</v>
      </c>
      <c r="K29" s="81" t="s">
        <v>443</v>
      </c>
      <c r="L29" s="81">
        <v>49.59</v>
      </c>
      <c r="M29" s="85">
        <v>18</v>
      </c>
      <c r="N29" s="40"/>
      <c r="O29" s="40"/>
      <c r="P29" s="40"/>
      <c r="Q29" s="40"/>
      <c r="R29" s="40"/>
      <c r="S29" s="40"/>
      <c r="T29" s="40"/>
      <c r="U29" s="40"/>
      <c r="V29" s="40"/>
      <c r="W29" s="40"/>
      <c r="X29" s="40"/>
      <c r="Y29" s="40"/>
      <c r="Z29" s="40"/>
      <c r="AA29" s="40"/>
      <c r="AB29" s="40"/>
    </row>
    <row r="30" spans="1:28" ht="75" x14ac:dyDescent="0.25">
      <c r="A30" s="88" t="s">
        <v>41</v>
      </c>
      <c r="B30" s="67">
        <v>100</v>
      </c>
      <c r="C30" s="68">
        <v>1</v>
      </c>
      <c r="D30" s="67" t="s">
        <v>20</v>
      </c>
      <c r="E30" s="113" t="s">
        <v>284</v>
      </c>
      <c r="F30" s="139" t="s">
        <v>28</v>
      </c>
      <c r="G30" s="140">
        <v>15.35</v>
      </c>
      <c r="H30" s="141"/>
      <c r="I30" s="142"/>
      <c r="J30" s="131">
        <f t="shared" si="0"/>
        <v>0</v>
      </c>
      <c r="K30" s="81" t="s">
        <v>444</v>
      </c>
      <c r="L30" s="81">
        <v>3463.17</v>
      </c>
      <c r="M30" s="81">
        <v>19</v>
      </c>
      <c r="N30" s="40"/>
      <c r="O30" s="40"/>
      <c r="P30" s="40"/>
      <c r="Q30" s="40"/>
      <c r="R30" s="40"/>
      <c r="S30" s="40"/>
      <c r="T30" s="40"/>
      <c r="U30" s="40"/>
      <c r="V30" s="40"/>
      <c r="W30" s="40"/>
      <c r="X30" s="40"/>
      <c r="Y30" s="40"/>
      <c r="Z30" s="40"/>
      <c r="AA30" s="40"/>
      <c r="AB30" s="40"/>
    </row>
    <row r="31" spans="1:28" ht="84" x14ac:dyDescent="0.25">
      <c r="A31" s="88" t="s">
        <v>42</v>
      </c>
      <c r="B31" s="67">
        <v>110</v>
      </c>
      <c r="C31" s="68">
        <v>1</v>
      </c>
      <c r="D31" s="67" t="s">
        <v>20</v>
      </c>
      <c r="E31" s="113" t="s">
        <v>285</v>
      </c>
      <c r="F31" s="139" t="s">
        <v>21</v>
      </c>
      <c r="G31" s="140">
        <v>50</v>
      </c>
      <c r="H31" s="141"/>
      <c r="I31" s="142"/>
      <c r="J31" s="131">
        <f t="shared" si="0"/>
        <v>0</v>
      </c>
      <c r="K31" s="81" t="s">
        <v>445</v>
      </c>
      <c r="L31" s="81">
        <v>376.17</v>
      </c>
      <c r="M31" s="85">
        <v>20</v>
      </c>
    </row>
    <row r="32" spans="1:28" ht="75" x14ac:dyDescent="0.25">
      <c r="A32" s="88" t="s">
        <v>43</v>
      </c>
      <c r="B32" s="67">
        <v>120</v>
      </c>
      <c r="C32" s="68">
        <v>1</v>
      </c>
      <c r="D32" s="67" t="s">
        <v>20</v>
      </c>
      <c r="E32" s="113" t="s">
        <v>286</v>
      </c>
      <c r="F32" s="139" t="s">
        <v>40</v>
      </c>
      <c r="G32" s="140">
        <v>413</v>
      </c>
      <c r="H32" s="141"/>
      <c r="I32" s="142"/>
      <c r="J32" s="131">
        <f t="shared" si="0"/>
        <v>0</v>
      </c>
      <c r="K32" s="81" t="s">
        <v>446</v>
      </c>
      <c r="L32" s="81">
        <v>49.59</v>
      </c>
      <c r="M32" s="81">
        <v>21</v>
      </c>
    </row>
    <row r="33" spans="1:13" ht="75" x14ac:dyDescent="0.25">
      <c r="A33" s="88" t="s">
        <v>44</v>
      </c>
      <c r="B33" s="67">
        <v>130</v>
      </c>
      <c r="C33" s="68">
        <v>1</v>
      </c>
      <c r="D33" s="67" t="s">
        <v>20</v>
      </c>
      <c r="E33" s="113" t="s">
        <v>287</v>
      </c>
      <c r="F33" s="139" t="s">
        <v>28</v>
      </c>
      <c r="G33" s="140">
        <v>3.15</v>
      </c>
      <c r="H33" s="141"/>
      <c r="I33" s="142"/>
      <c r="J33" s="131">
        <f t="shared" si="0"/>
        <v>0</v>
      </c>
      <c r="K33" s="81" t="s">
        <v>447</v>
      </c>
      <c r="L33" s="81">
        <v>3463.17</v>
      </c>
      <c r="M33" s="85">
        <v>22</v>
      </c>
    </row>
    <row r="34" spans="1:13" ht="96" x14ac:dyDescent="0.25">
      <c r="A34" s="88" t="s">
        <v>45</v>
      </c>
      <c r="B34" s="67">
        <v>140</v>
      </c>
      <c r="C34" s="68">
        <v>1</v>
      </c>
      <c r="D34" s="67" t="s">
        <v>20</v>
      </c>
      <c r="E34" s="113" t="s">
        <v>288</v>
      </c>
      <c r="F34" s="139" t="s">
        <v>21</v>
      </c>
      <c r="G34" s="140">
        <v>145</v>
      </c>
      <c r="H34" s="141"/>
      <c r="I34" s="142"/>
      <c r="J34" s="131">
        <f t="shared" si="0"/>
        <v>0</v>
      </c>
      <c r="K34" s="81" t="s">
        <v>448</v>
      </c>
      <c r="L34" s="81">
        <v>376.17</v>
      </c>
      <c r="M34" s="81">
        <v>23</v>
      </c>
    </row>
    <row r="35" spans="1:13" ht="75" x14ac:dyDescent="0.25">
      <c r="A35" s="88" t="s">
        <v>46</v>
      </c>
      <c r="B35" s="67">
        <v>150</v>
      </c>
      <c r="C35" s="68">
        <v>1</v>
      </c>
      <c r="D35" s="67" t="s">
        <v>20</v>
      </c>
      <c r="E35" s="113" t="s">
        <v>289</v>
      </c>
      <c r="F35" s="139" t="s">
        <v>40</v>
      </c>
      <c r="G35" s="140">
        <v>1959</v>
      </c>
      <c r="H35" s="141"/>
      <c r="I35" s="142"/>
      <c r="J35" s="131">
        <f t="shared" si="0"/>
        <v>0</v>
      </c>
      <c r="K35" s="81" t="s">
        <v>449</v>
      </c>
      <c r="L35" s="81">
        <v>49.59</v>
      </c>
      <c r="M35" s="85">
        <v>24</v>
      </c>
    </row>
    <row r="36" spans="1:13" ht="75" x14ac:dyDescent="0.25">
      <c r="A36" s="88" t="s">
        <v>47</v>
      </c>
      <c r="B36" s="67">
        <v>160</v>
      </c>
      <c r="C36" s="68">
        <v>1</v>
      </c>
      <c r="D36" s="67" t="s">
        <v>20</v>
      </c>
      <c r="E36" s="113" t="s">
        <v>290</v>
      </c>
      <c r="F36" s="139" t="s">
        <v>28</v>
      </c>
      <c r="G36" s="140">
        <v>29</v>
      </c>
      <c r="H36" s="141"/>
      <c r="I36" s="142"/>
      <c r="J36" s="131">
        <f t="shared" si="0"/>
        <v>0</v>
      </c>
      <c r="K36" s="81" t="s">
        <v>450</v>
      </c>
      <c r="L36" s="81">
        <v>3463.17</v>
      </c>
      <c r="M36" s="81">
        <v>25</v>
      </c>
    </row>
    <row r="37" spans="1:13" ht="75" x14ac:dyDescent="0.25">
      <c r="A37" s="88" t="s">
        <v>48</v>
      </c>
      <c r="B37" s="67" t="s">
        <v>49</v>
      </c>
      <c r="C37" s="68">
        <v>1</v>
      </c>
      <c r="D37" s="67" t="s">
        <v>20</v>
      </c>
      <c r="E37" s="113" t="s">
        <v>291</v>
      </c>
      <c r="F37" s="127" t="s">
        <v>28</v>
      </c>
      <c r="G37" s="128">
        <v>76.650000000000006</v>
      </c>
      <c r="H37" s="138"/>
      <c r="I37" s="142"/>
      <c r="J37" s="131">
        <f t="shared" si="0"/>
        <v>0</v>
      </c>
      <c r="K37" s="81" t="s">
        <v>415</v>
      </c>
      <c r="L37" s="81">
        <v>576.49</v>
      </c>
      <c r="M37" s="85">
        <v>26</v>
      </c>
    </row>
    <row r="38" spans="1:13" x14ac:dyDescent="0.25">
      <c r="A38" s="80">
        <v>4</v>
      </c>
      <c r="B38" s="80">
        <v>4</v>
      </c>
      <c r="C38" s="81">
        <v>0</v>
      </c>
      <c r="D38" s="80"/>
      <c r="E38" s="80" t="s">
        <v>50</v>
      </c>
      <c r="F38" s="135"/>
      <c r="G38" s="135"/>
      <c r="H38" s="136"/>
      <c r="I38" s="135"/>
      <c r="J38" s="135"/>
      <c r="K38" s="81" t="s">
        <v>50</v>
      </c>
      <c r="L38" s="81" t="e">
        <v>#N/A</v>
      </c>
      <c r="M38" s="81">
        <v>27</v>
      </c>
    </row>
    <row r="39" spans="1:13" x14ac:dyDescent="0.25">
      <c r="A39" s="84">
        <v>4.0999999999999996</v>
      </c>
      <c r="B39" s="84">
        <v>4.0999999999999996</v>
      </c>
      <c r="C39" s="85">
        <v>0</v>
      </c>
      <c r="D39" s="84"/>
      <c r="E39" s="84" t="s">
        <v>51</v>
      </c>
      <c r="F39" s="134"/>
      <c r="G39" s="134"/>
      <c r="H39" s="137"/>
      <c r="I39" s="134"/>
      <c r="J39" s="134"/>
      <c r="K39" s="81" t="s">
        <v>51</v>
      </c>
      <c r="L39" s="81" t="e">
        <v>#N/A</v>
      </c>
      <c r="M39" s="85">
        <v>28</v>
      </c>
    </row>
    <row r="40" spans="1:13" ht="75" x14ac:dyDescent="0.25">
      <c r="A40" s="88" t="s">
        <v>52</v>
      </c>
      <c r="B40" s="67" t="s">
        <v>53</v>
      </c>
      <c r="C40" s="68">
        <v>1</v>
      </c>
      <c r="D40" s="67" t="s">
        <v>20</v>
      </c>
      <c r="E40" s="113" t="s">
        <v>292</v>
      </c>
      <c r="F40" s="139" t="s">
        <v>21</v>
      </c>
      <c r="G40" s="140">
        <v>116.5</v>
      </c>
      <c r="H40" s="141"/>
      <c r="I40" s="142"/>
      <c r="J40" s="131">
        <f>H40*G40</f>
        <v>0</v>
      </c>
      <c r="K40" s="81" t="s">
        <v>451</v>
      </c>
      <c r="L40" s="81">
        <v>376.17</v>
      </c>
      <c r="M40" s="81">
        <v>29</v>
      </c>
    </row>
    <row r="41" spans="1:13" ht="75" x14ac:dyDescent="0.25">
      <c r="A41" s="88" t="s">
        <v>54</v>
      </c>
      <c r="B41" s="67" t="s">
        <v>55</v>
      </c>
      <c r="C41" s="68">
        <v>1</v>
      </c>
      <c r="D41" s="67" t="s">
        <v>20</v>
      </c>
      <c r="E41" s="113" t="s">
        <v>293</v>
      </c>
      <c r="F41" s="139" t="s">
        <v>40</v>
      </c>
      <c r="G41" s="140">
        <v>1032</v>
      </c>
      <c r="H41" s="141"/>
      <c r="I41" s="142"/>
      <c r="J41" s="131">
        <f>H41*G41</f>
        <v>0</v>
      </c>
      <c r="K41" s="81" t="s">
        <v>452</v>
      </c>
      <c r="L41" s="81">
        <v>52.4</v>
      </c>
      <c r="M41" s="85">
        <v>30</v>
      </c>
    </row>
    <row r="42" spans="1:13" ht="96" x14ac:dyDescent="0.25">
      <c r="A42" s="88" t="s">
        <v>56</v>
      </c>
      <c r="B42" s="67">
        <v>200</v>
      </c>
      <c r="C42" s="68">
        <v>1</v>
      </c>
      <c r="D42" s="67" t="s">
        <v>20</v>
      </c>
      <c r="E42" s="113" t="s">
        <v>294</v>
      </c>
      <c r="F42" s="139" t="s">
        <v>28</v>
      </c>
      <c r="G42" s="140">
        <v>5.82</v>
      </c>
      <c r="H42" s="141"/>
      <c r="I42" s="142"/>
      <c r="J42" s="131">
        <f>H42*G42</f>
        <v>0</v>
      </c>
      <c r="K42" s="81" t="s">
        <v>453</v>
      </c>
      <c r="L42" s="81">
        <v>4095.98</v>
      </c>
      <c r="M42" s="81">
        <v>31</v>
      </c>
    </row>
    <row r="43" spans="1:13" x14ac:dyDescent="0.25">
      <c r="A43" s="84">
        <v>4.2</v>
      </c>
      <c r="B43" s="84">
        <v>4.2</v>
      </c>
      <c r="C43" s="85">
        <v>0</v>
      </c>
      <c r="D43" s="84"/>
      <c r="E43" s="84" t="s">
        <v>57</v>
      </c>
      <c r="F43" s="134"/>
      <c r="G43" s="134"/>
      <c r="H43" s="137"/>
      <c r="I43" s="134"/>
      <c r="J43" s="134"/>
      <c r="K43" s="81" t="s">
        <v>57</v>
      </c>
      <c r="L43" s="81" t="e">
        <v>#N/A</v>
      </c>
      <c r="M43" s="85">
        <v>32</v>
      </c>
    </row>
    <row r="44" spans="1:13" ht="75" x14ac:dyDescent="0.25">
      <c r="A44" s="67" t="s">
        <v>58</v>
      </c>
      <c r="B44" s="67" t="s">
        <v>59</v>
      </c>
      <c r="C44" s="68">
        <v>1</v>
      </c>
      <c r="D44" s="67" t="s">
        <v>20</v>
      </c>
      <c r="E44" s="114" t="s">
        <v>295</v>
      </c>
      <c r="F44" s="143" t="s">
        <v>21</v>
      </c>
      <c r="G44" s="140">
        <v>445</v>
      </c>
      <c r="H44" s="144"/>
      <c r="I44" s="142"/>
      <c r="J44" s="131">
        <f>H44*G44</f>
        <v>0</v>
      </c>
      <c r="K44" s="81" t="s">
        <v>454</v>
      </c>
      <c r="L44" s="81">
        <v>376.17</v>
      </c>
      <c r="M44" s="81">
        <v>33</v>
      </c>
    </row>
    <row r="45" spans="1:13" ht="75" x14ac:dyDescent="0.25">
      <c r="A45" s="67" t="s">
        <v>60</v>
      </c>
      <c r="B45" s="67" t="s">
        <v>61</v>
      </c>
      <c r="C45" s="68">
        <v>1</v>
      </c>
      <c r="D45" s="67" t="s">
        <v>20</v>
      </c>
      <c r="E45" s="114" t="s">
        <v>296</v>
      </c>
      <c r="F45" s="143" t="s">
        <v>40</v>
      </c>
      <c r="G45" s="140">
        <v>2491</v>
      </c>
      <c r="H45" s="144"/>
      <c r="I45" s="142"/>
      <c r="J45" s="131">
        <f>H45*G45</f>
        <v>0</v>
      </c>
      <c r="K45" s="81" t="s">
        <v>455</v>
      </c>
      <c r="L45" s="81">
        <v>49.59</v>
      </c>
      <c r="M45" s="85">
        <v>34</v>
      </c>
    </row>
    <row r="46" spans="1:13" ht="75" x14ac:dyDescent="0.25">
      <c r="A46" s="67" t="s">
        <v>62</v>
      </c>
      <c r="B46" s="67">
        <v>230</v>
      </c>
      <c r="C46" s="68">
        <v>1</v>
      </c>
      <c r="D46" s="67" t="s">
        <v>20</v>
      </c>
      <c r="E46" s="114" t="s">
        <v>297</v>
      </c>
      <c r="F46" s="143" t="s">
        <v>28</v>
      </c>
      <c r="G46" s="140">
        <v>33</v>
      </c>
      <c r="H46" s="144"/>
      <c r="I46" s="142"/>
      <c r="J46" s="131">
        <f>H46*G46</f>
        <v>0</v>
      </c>
      <c r="K46" s="81" t="s">
        <v>456</v>
      </c>
      <c r="L46" s="81">
        <v>3463.17</v>
      </c>
      <c r="M46" s="81">
        <v>35</v>
      </c>
    </row>
    <row r="47" spans="1:13" ht="60" x14ac:dyDescent="0.25">
      <c r="A47" s="67" t="s">
        <v>197</v>
      </c>
      <c r="B47" s="67">
        <v>240</v>
      </c>
      <c r="C47" s="68">
        <v>1</v>
      </c>
      <c r="D47" s="67" t="s">
        <v>20</v>
      </c>
      <c r="E47" s="114" t="s">
        <v>299</v>
      </c>
      <c r="F47" s="143" t="s">
        <v>28</v>
      </c>
      <c r="G47" s="140">
        <v>32.17</v>
      </c>
      <c r="H47" s="144"/>
      <c r="I47" s="142"/>
      <c r="J47" s="131">
        <f>H47*G47</f>
        <v>0</v>
      </c>
      <c r="K47" s="81" t="s">
        <v>416</v>
      </c>
      <c r="L47" s="81">
        <v>909.99</v>
      </c>
      <c r="M47" s="85">
        <v>36</v>
      </c>
    </row>
    <row r="48" spans="1:13" ht="60" x14ac:dyDescent="0.25">
      <c r="A48" s="67" t="s">
        <v>63</v>
      </c>
      <c r="B48" s="67">
        <v>250</v>
      </c>
      <c r="C48" s="68">
        <v>1</v>
      </c>
      <c r="D48" s="67" t="s">
        <v>20</v>
      </c>
      <c r="E48" s="114" t="s">
        <v>298</v>
      </c>
      <c r="F48" s="143" t="s">
        <v>21</v>
      </c>
      <c r="G48" s="140">
        <v>311</v>
      </c>
      <c r="H48" s="144"/>
      <c r="I48" s="142"/>
      <c r="J48" s="131">
        <f>H48*G48</f>
        <v>0</v>
      </c>
      <c r="K48" s="81" t="s">
        <v>417</v>
      </c>
      <c r="L48" s="81">
        <v>60.95</v>
      </c>
      <c r="M48" s="81">
        <v>37</v>
      </c>
    </row>
    <row r="49" spans="1:13" x14ac:dyDescent="0.25">
      <c r="A49" s="80">
        <v>5</v>
      </c>
      <c r="B49" s="80">
        <v>5</v>
      </c>
      <c r="C49" s="81">
        <v>0</v>
      </c>
      <c r="D49" s="80"/>
      <c r="E49" s="80" t="s">
        <v>64</v>
      </c>
      <c r="F49" s="135"/>
      <c r="G49" s="135"/>
      <c r="H49" s="136"/>
      <c r="I49" s="135"/>
      <c r="J49" s="135"/>
      <c r="K49" s="81" t="s">
        <v>64</v>
      </c>
      <c r="L49" s="81" t="e">
        <v>#N/A</v>
      </c>
      <c r="M49" s="85">
        <v>38</v>
      </c>
    </row>
    <row r="50" spans="1:13" x14ac:dyDescent="0.25">
      <c r="A50" s="84">
        <v>5.0999999999999996</v>
      </c>
      <c r="B50" s="84">
        <v>5.0999999999999996</v>
      </c>
      <c r="C50" s="85">
        <v>0</v>
      </c>
      <c r="D50" s="85"/>
      <c r="E50" s="84" t="s">
        <v>65</v>
      </c>
      <c r="F50" s="134"/>
      <c r="G50" s="134"/>
      <c r="H50" s="137"/>
      <c r="I50" s="134"/>
      <c r="J50" s="134"/>
      <c r="K50" s="81" t="s">
        <v>65</v>
      </c>
      <c r="L50" s="81" t="e">
        <v>#N/A</v>
      </c>
      <c r="M50" s="81">
        <v>39</v>
      </c>
    </row>
    <row r="51" spans="1:13" ht="111" customHeight="1" x14ac:dyDescent="0.25">
      <c r="A51" s="67" t="s">
        <v>66</v>
      </c>
      <c r="B51" s="67">
        <v>260</v>
      </c>
      <c r="C51" s="68">
        <v>1</v>
      </c>
      <c r="D51" s="67" t="s">
        <v>20</v>
      </c>
      <c r="E51" s="112" t="s">
        <v>564</v>
      </c>
      <c r="F51" s="127" t="s">
        <v>21</v>
      </c>
      <c r="G51" s="140">
        <v>321.2</v>
      </c>
      <c r="H51" s="145"/>
      <c r="I51" s="142"/>
      <c r="J51" s="131">
        <f t="shared" ref="J51:J58" si="1">H51*G51</f>
        <v>0</v>
      </c>
      <c r="K51" s="81" t="s">
        <v>457</v>
      </c>
      <c r="L51" s="81">
        <v>573.4</v>
      </c>
      <c r="M51" s="85">
        <v>40</v>
      </c>
    </row>
    <row r="52" spans="1:13" ht="96" x14ac:dyDescent="0.25">
      <c r="A52" s="67" t="s">
        <v>67</v>
      </c>
      <c r="B52" s="67">
        <v>280</v>
      </c>
      <c r="C52" s="68">
        <v>1</v>
      </c>
      <c r="D52" s="67" t="s">
        <v>20</v>
      </c>
      <c r="E52" s="112" t="s">
        <v>239</v>
      </c>
      <c r="F52" s="127" t="s">
        <v>68</v>
      </c>
      <c r="G52" s="146">
        <v>119.8</v>
      </c>
      <c r="H52" s="147"/>
      <c r="I52" s="142"/>
      <c r="J52" s="131">
        <f t="shared" si="1"/>
        <v>0</v>
      </c>
      <c r="K52" s="81" t="s">
        <v>458</v>
      </c>
      <c r="L52" s="81">
        <v>446.28</v>
      </c>
      <c r="M52" s="85">
        <v>42</v>
      </c>
    </row>
    <row r="53" spans="1:13" ht="108" x14ac:dyDescent="0.25">
      <c r="A53" s="67" t="s">
        <v>69</v>
      </c>
      <c r="B53" s="67">
        <v>290</v>
      </c>
      <c r="C53" s="68">
        <v>1</v>
      </c>
      <c r="D53" s="67" t="s">
        <v>20</v>
      </c>
      <c r="E53" s="112" t="s">
        <v>240</v>
      </c>
      <c r="F53" s="127" t="s">
        <v>68</v>
      </c>
      <c r="G53" s="146">
        <v>304.60000000000002</v>
      </c>
      <c r="H53" s="145"/>
      <c r="I53" s="142"/>
      <c r="J53" s="131">
        <f t="shared" si="1"/>
        <v>0</v>
      </c>
      <c r="K53" s="81" t="s">
        <v>459</v>
      </c>
      <c r="L53" s="81">
        <v>446.28</v>
      </c>
      <c r="M53" s="81">
        <v>43</v>
      </c>
    </row>
    <row r="54" spans="1:13" ht="96" x14ac:dyDescent="0.25">
      <c r="A54" s="67" t="s">
        <v>70</v>
      </c>
      <c r="B54" s="67">
        <v>300</v>
      </c>
      <c r="C54" s="68">
        <v>1</v>
      </c>
      <c r="D54" s="67" t="s">
        <v>20</v>
      </c>
      <c r="E54" s="112" t="s">
        <v>241</v>
      </c>
      <c r="F54" s="127" t="s">
        <v>21</v>
      </c>
      <c r="G54" s="146">
        <v>502.6</v>
      </c>
      <c r="H54" s="145"/>
      <c r="I54" s="142"/>
      <c r="J54" s="131">
        <f t="shared" si="1"/>
        <v>0</v>
      </c>
      <c r="K54" s="81" t="s">
        <v>460</v>
      </c>
      <c r="L54" s="81">
        <v>568.72</v>
      </c>
      <c r="M54" s="85">
        <v>44</v>
      </c>
    </row>
    <row r="55" spans="1:13" ht="96" x14ac:dyDescent="0.25">
      <c r="A55" s="67" t="s">
        <v>71</v>
      </c>
      <c r="B55" s="67">
        <v>310</v>
      </c>
      <c r="C55" s="68">
        <v>1</v>
      </c>
      <c r="D55" s="67" t="s">
        <v>20</v>
      </c>
      <c r="E55" s="112" t="s">
        <v>242</v>
      </c>
      <c r="F55" s="127" t="s">
        <v>21</v>
      </c>
      <c r="G55" s="146">
        <v>0.5</v>
      </c>
      <c r="H55" s="145"/>
      <c r="I55" s="142"/>
      <c r="J55" s="131">
        <f t="shared" si="1"/>
        <v>0</v>
      </c>
      <c r="K55" s="81" t="s">
        <v>461</v>
      </c>
      <c r="L55" s="81">
        <v>445.64</v>
      </c>
      <c r="M55" s="81">
        <v>45</v>
      </c>
    </row>
    <row r="56" spans="1:13" ht="132" x14ac:dyDescent="0.25">
      <c r="A56" s="67" t="s">
        <v>72</v>
      </c>
      <c r="B56" s="64" t="s">
        <v>74</v>
      </c>
      <c r="C56" s="68">
        <v>1</v>
      </c>
      <c r="D56" s="67" t="s">
        <v>20</v>
      </c>
      <c r="E56" s="112" t="s">
        <v>243</v>
      </c>
      <c r="F56" s="127" t="s">
        <v>21</v>
      </c>
      <c r="G56" s="146">
        <v>725</v>
      </c>
      <c r="H56" s="145"/>
      <c r="I56" s="142"/>
      <c r="J56" s="131">
        <f t="shared" si="1"/>
        <v>0</v>
      </c>
      <c r="K56" s="81" t="s">
        <v>462</v>
      </c>
      <c r="L56" s="81">
        <v>286.43</v>
      </c>
      <c r="M56" s="85">
        <v>46</v>
      </c>
    </row>
    <row r="57" spans="1:13" ht="108" x14ac:dyDescent="0.25">
      <c r="A57" s="67" t="s">
        <v>73</v>
      </c>
      <c r="B57" s="64" t="s">
        <v>76</v>
      </c>
      <c r="C57" s="68">
        <v>1</v>
      </c>
      <c r="D57" s="67" t="s">
        <v>20</v>
      </c>
      <c r="E57" s="112" t="s">
        <v>244</v>
      </c>
      <c r="F57" s="127" t="s">
        <v>21</v>
      </c>
      <c r="G57" s="146">
        <v>320</v>
      </c>
      <c r="H57" s="145"/>
      <c r="I57" s="142"/>
      <c r="J57" s="131">
        <f t="shared" si="1"/>
        <v>0</v>
      </c>
      <c r="K57" s="81" t="s">
        <v>463</v>
      </c>
      <c r="L57" s="81">
        <v>288.58</v>
      </c>
      <c r="M57" s="81">
        <v>47</v>
      </c>
    </row>
    <row r="58" spans="1:13" ht="132" x14ac:dyDescent="0.25">
      <c r="A58" s="67" t="s">
        <v>75</v>
      </c>
      <c r="B58" s="67">
        <v>340</v>
      </c>
      <c r="C58" s="68">
        <v>1</v>
      </c>
      <c r="D58" s="67" t="s">
        <v>20</v>
      </c>
      <c r="E58" s="112" t="s">
        <v>245</v>
      </c>
      <c r="F58" s="127" t="s">
        <v>21</v>
      </c>
      <c r="G58" s="146">
        <v>122.5</v>
      </c>
      <c r="H58" s="145"/>
      <c r="I58" s="142"/>
      <c r="J58" s="131">
        <f t="shared" si="1"/>
        <v>0</v>
      </c>
      <c r="K58" s="81" t="s">
        <v>464</v>
      </c>
      <c r="L58" s="81">
        <v>286.43</v>
      </c>
      <c r="M58" s="85">
        <v>48</v>
      </c>
    </row>
    <row r="59" spans="1:13" ht="30" x14ac:dyDescent="0.25">
      <c r="A59" s="84">
        <v>5.2</v>
      </c>
      <c r="B59" s="84">
        <v>5.2</v>
      </c>
      <c r="C59" s="85">
        <v>0</v>
      </c>
      <c r="D59" s="85"/>
      <c r="E59" s="84" t="s">
        <v>196</v>
      </c>
      <c r="F59" s="134"/>
      <c r="G59" s="134"/>
      <c r="H59" s="137"/>
      <c r="I59" s="134"/>
      <c r="J59" s="134"/>
      <c r="K59" s="81" t="s">
        <v>196</v>
      </c>
      <c r="L59" s="81" t="e">
        <v>#N/A</v>
      </c>
      <c r="M59" s="81">
        <v>49</v>
      </c>
    </row>
    <row r="60" spans="1:13" ht="132" x14ac:dyDescent="0.25">
      <c r="A60" s="65" t="s">
        <v>78</v>
      </c>
      <c r="B60" s="65">
        <v>350</v>
      </c>
      <c r="C60" s="68">
        <v>1</v>
      </c>
      <c r="D60" s="67" t="s">
        <v>20</v>
      </c>
      <c r="E60" s="112" t="s">
        <v>246</v>
      </c>
      <c r="F60" s="127" t="s">
        <v>68</v>
      </c>
      <c r="G60" s="146">
        <v>125</v>
      </c>
      <c r="H60" s="145"/>
      <c r="I60" s="127"/>
      <c r="J60" s="131">
        <f>H60*G60</f>
        <v>0</v>
      </c>
      <c r="K60" s="81" t="s">
        <v>465</v>
      </c>
      <c r="L60" s="81">
        <v>193.66</v>
      </c>
      <c r="M60" s="85">
        <v>50</v>
      </c>
    </row>
    <row r="61" spans="1:13" ht="144" x14ac:dyDescent="0.25">
      <c r="A61" s="65" t="s">
        <v>79</v>
      </c>
      <c r="B61" s="67">
        <v>360</v>
      </c>
      <c r="C61" s="68">
        <v>1</v>
      </c>
      <c r="D61" s="67" t="s">
        <v>20</v>
      </c>
      <c r="E61" s="112" t="s">
        <v>346</v>
      </c>
      <c r="F61" s="127" t="s">
        <v>68</v>
      </c>
      <c r="G61" s="146">
        <v>290</v>
      </c>
      <c r="H61" s="145"/>
      <c r="I61" s="142"/>
      <c r="J61" s="131">
        <f>H61*G61</f>
        <v>0</v>
      </c>
      <c r="K61" s="81" t="s">
        <v>466</v>
      </c>
      <c r="L61" s="81">
        <v>118.09</v>
      </c>
      <c r="M61" s="81">
        <v>51</v>
      </c>
    </row>
    <row r="62" spans="1:13" x14ac:dyDescent="0.25">
      <c r="A62" s="84">
        <v>5.3</v>
      </c>
      <c r="B62" s="84">
        <v>5.3</v>
      </c>
      <c r="C62" s="85">
        <v>0</v>
      </c>
      <c r="D62" s="85"/>
      <c r="E62" s="84" t="s">
        <v>77</v>
      </c>
      <c r="F62" s="134"/>
      <c r="G62" s="134"/>
      <c r="H62" s="137"/>
      <c r="I62" s="134"/>
      <c r="J62" s="134"/>
      <c r="K62" s="81" t="s">
        <v>77</v>
      </c>
      <c r="L62" s="81" t="e">
        <v>#N/A</v>
      </c>
      <c r="M62" s="85">
        <v>52</v>
      </c>
    </row>
    <row r="63" spans="1:13" ht="120" x14ac:dyDescent="0.25">
      <c r="A63" s="65" t="s">
        <v>81</v>
      </c>
      <c r="B63" s="65">
        <v>370</v>
      </c>
      <c r="C63" s="66">
        <v>1</v>
      </c>
      <c r="D63" s="66" t="s">
        <v>20</v>
      </c>
      <c r="E63" s="112" t="s">
        <v>247</v>
      </c>
      <c r="F63" s="127" t="s">
        <v>21</v>
      </c>
      <c r="G63" s="148">
        <v>166.8</v>
      </c>
      <c r="H63" s="145"/>
      <c r="I63" s="127"/>
      <c r="J63" s="131">
        <f>H63*G63</f>
        <v>0</v>
      </c>
      <c r="K63" s="81" t="s">
        <v>467</v>
      </c>
      <c r="L63" s="81">
        <v>289.20999999999998</v>
      </c>
      <c r="M63" s="81">
        <v>53</v>
      </c>
    </row>
    <row r="64" spans="1:13" ht="144" x14ac:dyDescent="0.25">
      <c r="A64" s="65" t="s">
        <v>83</v>
      </c>
      <c r="B64" s="65">
        <v>380</v>
      </c>
      <c r="C64" s="66">
        <v>1</v>
      </c>
      <c r="D64" s="66" t="s">
        <v>20</v>
      </c>
      <c r="E64" s="112" t="s">
        <v>248</v>
      </c>
      <c r="F64" s="127" t="s">
        <v>21</v>
      </c>
      <c r="G64" s="148">
        <v>111.25</v>
      </c>
      <c r="H64" s="145"/>
      <c r="I64" s="127"/>
      <c r="J64" s="131">
        <f>H64*G64</f>
        <v>0</v>
      </c>
      <c r="K64" s="81" t="s">
        <v>468</v>
      </c>
      <c r="L64" s="81">
        <v>288.89999999999998</v>
      </c>
      <c r="M64" s="85">
        <v>54</v>
      </c>
    </row>
    <row r="65" spans="1:13" x14ac:dyDescent="0.25">
      <c r="A65" s="84">
        <v>5.4</v>
      </c>
      <c r="B65" s="84">
        <v>5.4</v>
      </c>
      <c r="C65" s="85">
        <v>0</v>
      </c>
      <c r="D65" s="85"/>
      <c r="E65" s="84" t="s">
        <v>80</v>
      </c>
      <c r="F65" s="134"/>
      <c r="G65" s="134"/>
      <c r="H65" s="137"/>
      <c r="I65" s="134"/>
      <c r="J65" s="134"/>
      <c r="K65" s="81" t="s">
        <v>80</v>
      </c>
      <c r="L65" s="81" t="e">
        <v>#N/A</v>
      </c>
      <c r="M65" s="81">
        <v>55</v>
      </c>
    </row>
    <row r="66" spans="1:13" ht="144" x14ac:dyDescent="0.25">
      <c r="A66" s="65" t="s">
        <v>86</v>
      </c>
      <c r="B66" s="64" t="s">
        <v>82</v>
      </c>
      <c r="C66" s="66">
        <v>1</v>
      </c>
      <c r="D66" s="66" t="s">
        <v>20</v>
      </c>
      <c r="E66" s="112" t="s">
        <v>249</v>
      </c>
      <c r="F66" s="127" t="s">
        <v>21</v>
      </c>
      <c r="G66" s="148">
        <v>289.55</v>
      </c>
      <c r="H66" s="129"/>
      <c r="I66" s="127"/>
      <c r="J66" s="131">
        <f>H66*G66</f>
        <v>0</v>
      </c>
      <c r="K66" s="81" t="s">
        <v>469</v>
      </c>
      <c r="L66" s="81">
        <v>818.37</v>
      </c>
      <c r="M66" s="85">
        <v>56</v>
      </c>
    </row>
    <row r="67" spans="1:13" ht="120" x14ac:dyDescent="0.25">
      <c r="A67" s="65" t="s">
        <v>87</v>
      </c>
      <c r="B67" s="64" t="s">
        <v>84</v>
      </c>
      <c r="C67" s="66">
        <v>1</v>
      </c>
      <c r="D67" s="66" t="s">
        <v>20</v>
      </c>
      <c r="E67" s="112" t="s">
        <v>250</v>
      </c>
      <c r="F67" s="127" t="s">
        <v>68</v>
      </c>
      <c r="G67" s="148">
        <v>108.8</v>
      </c>
      <c r="H67" s="129"/>
      <c r="I67" s="127"/>
      <c r="J67" s="131">
        <f>H67*G67</f>
        <v>0</v>
      </c>
      <c r="K67" s="81" t="s">
        <v>470</v>
      </c>
      <c r="L67" s="81">
        <v>92.7</v>
      </c>
      <c r="M67" s="81">
        <v>57</v>
      </c>
    </row>
    <row r="68" spans="1:13" x14ac:dyDescent="0.25">
      <c r="A68" s="84">
        <v>5.5</v>
      </c>
      <c r="B68" s="84">
        <v>5.5</v>
      </c>
      <c r="C68" s="85">
        <v>0</v>
      </c>
      <c r="D68" s="85"/>
      <c r="E68" s="84" t="s">
        <v>85</v>
      </c>
      <c r="F68" s="134"/>
      <c r="G68" s="134"/>
      <c r="H68" s="137"/>
      <c r="I68" s="134"/>
      <c r="J68" s="134"/>
      <c r="K68" s="81" t="s">
        <v>85</v>
      </c>
      <c r="L68" s="81" t="e">
        <v>#N/A</v>
      </c>
      <c r="M68" s="85">
        <v>58</v>
      </c>
    </row>
    <row r="69" spans="1:13" ht="144" x14ac:dyDescent="0.25">
      <c r="A69" s="65" t="s">
        <v>212</v>
      </c>
      <c r="B69" s="65">
        <v>410</v>
      </c>
      <c r="C69" s="66">
        <v>1</v>
      </c>
      <c r="D69" s="66" t="s">
        <v>20</v>
      </c>
      <c r="E69" s="112" t="s">
        <v>251</v>
      </c>
      <c r="F69" s="127" t="s">
        <v>21</v>
      </c>
      <c r="G69" s="148">
        <v>2.0499999999999998</v>
      </c>
      <c r="H69" s="129"/>
      <c r="I69" s="127"/>
      <c r="J69" s="131">
        <f>H69*G69</f>
        <v>0</v>
      </c>
      <c r="K69" s="81" t="s">
        <v>471</v>
      </c>
      <c r="L69" s="81">
        <v>1114.02</v>
      </c>
      <c r="M69" s="81">
        <v>59</v>
      </c>
    </row>
    <row r="70" spans="1:13" ht="144" x14ac:dyDescent="0.25">
      <c r="A70" s="65" t="s">
        <v>213</v>
      </c>
      <c r="B70" s="65">
        <v>420</v>
      </c>
      <c r="C70" s="66">
        <v>1</v>
      </c>
      <c r="D70" s="66" t="s">
        <v>20</v>
      </c>
      <c r="E70" s="112" t="s">
        <v>252</v>
      </c>
      <c r="F70" s="127" t="s">
        <v>21</v>
      </c>
      <c r="G70" s="148">
        <v>0.55000000000000004</v>
      </c>
      <c r="H70" s="129"/>
      <c r="I70" s="127"/>
      <c r="J70" s="131">
        <f>H70*G70</f>
        <v>0</v>
      </c>
      <c r="K70" s="81" t="s">
        <v>472</v>
      </c>
      <c r="L70" s="81">
        <v>1114.02</v>
      </c>
      <c r="M70" s="85">
        <v>60</v>
      </c>
    </row>
    <row r="71" spans="1:13" x14ac:dyDescent="0.25">
      <c r="A71" s="80">
        <v>6</v>
      </c>
      <c r="B71" s="80">
        <v>6</v>
      </c>
      <c r="C71" s="81">
        <v>0</v>
      </c>
      <c r="D71" s="80"/>
      <c r="E71" s="80" t="s">
        <v>88</v>
      </c>
      <c r="F71" s="135"/>
      <c r="G71" s="135"/>
      <c r="H71" s="136"/>
      <c r="I71" s="135"/>
      <c r="J71" s="135"/>
      <c r="K71" s="81" t="s">
        <v>88</v>
      </c>
      <c r="L71" s="81" t="e">
        <v>#N/A</v>
      </c>
      <c r="M71" s="81">
        <v>61</v>
      </c>
    </row>
    <row r="72" spans="1:13" x14ac:dyDescent="0.25">
      <c r="A72" s="84">
        <v>6.1</v>
      </c>
      <c r="B72" s="84">
        <v>6.1</v>
      </c>
      <c r="C72" s="85">
        <v>0</v>
      </c>
      <c r="D72" s="85"/>
      <c r="E72" s="84" t="s">
        <v>89</v>
      </c>
      <c r="F72" s="134"/>
      <c r="G72" s="134"/>
      <c r="H72" s="137"/>
      <c r="I72" s="134"/>
      <c r="J72" s="134"/>
      <c r="K72" s="81" t="s">
        <v>89</v>
      </c>
      <c r="L72" s="81" t="e">
        <v>#N/A</v>
      </c>
      <c r="M72" s="85">
        <v>62</v>
      </c>
    </row>
    <row r="73" spans="1:13" ht="108" x14ac:dyDescent="0.25">
      <c r="A73" s="65" t="s">
        <v>90</v>
      </c>
      <c r="B73" s="65">
        <v>430</v>
      </c>
      <c r="C73" s="66">
        <v>1</v>
      </c>
      <c r="D73" s="66" t="s">
        <v>20</v>
      </c>
      <c r="E73" s="112" t="s">
        <v>253</v>
      </c>
      <c r="F73" s="143" t="s">
        <v>68</v>
      </c>
      <c r="G73" s="148">
        <v>40</v>
      </c>
      <c r="H73" s="129"/>
      <c r="I73" s="127"/>
      <c r="J73" s="131">
        <f>H73*G73</f>
        <v>0</v>
      </c>
      <c r="K73" s="81" t="s">
        <v>473</v>
      </c>
      <c r="L73" s="81">
        <v>118.25</v>
      </c>
      <c r="M73" s="81">
        <v>63</v>
      </c>
    </row>
    <row r="74" spans="1:13" ht="108" x14ac:dyDescent="0.25">
      <c r="A74" s="65" t="s">
        <v>198</v>
      </c>
      <c r="B74" s="65">
        <v>440</v>
      </c>
      <c r="C74" s="66">
        <v>1</v>
      </c>
      <c r="D74" s="66" t="s">
        <v>20</v>
      </c>
      <c r="E74" s="112" t="s">
        <v>254</v>
      </c>
      <c r="F74" s="143" t="s">
        <v>68</v>
      </c>
      <c r="G74" s="148">
        <v>55</v>
      </c>
      <c r="H74" s="129"/>
      <c r="I74" s="127"/>
      <c r="J74" s="131">
        <f>H74*G74</f>
        <v>0</v>
      </c>
      <c r="K74" s="81" t="s">
        <v>474</v>
      </c>
      <c r="L74" s="81">
        <v>160.09</v>
      </c>
      <c r="M74" s="85">
        <v>64</v>
      </c>
    </row>
    <row r="75" spans="1:13" x14ac:dyDescent="0.25">
      <c r="A75" s="84">
        <v>6.2</v>
      </c>
      <c r="B75" s="84">
        <v>6.2</v>
      </c>
      <c r="C75" s="85">
        <v>0</v>
      </c>
      <c r="D75" s="85"/>
      <c r="E75" s="84" t="s">
        <v>91</v>
      </c>
      <c r="F75" s="134"/>
      <c r="G75" s="134"/>
      <c r="H75" s="137"/>
      <c r="I75" s="134"/>
      <c r="J75" s="134"/>
      <c r="K75" s="81" t="s">
        <v>91</v>
      </c>
      <c r="L75" s="81" t="e">
        <v>#N/A</v>
      </c>
      <c r="M75" s="81">
        <v>65</v>
      </c>
    </row>
    <row r="76" spans="1:13" ht="120" x14ac:dyDescent="0.25">
      <c r="A76" s="65" t="s">
        <v>92</v>
      </c>
      <c r="B76" s="65">
        <v>450</v>
      </c>
      <c r="C76" s="66">
        <v>1</v>
      </c>
      <c r="D76" s="66" t="s">
        <v>20</v>
      </c>
      <c r="E76" s="112" t="s">
        <v>255</v>
      </c>
      <c r="F76" s="127" t="s">
        <v>93</v>
      </c>
      <c r="G76" s="148">
        <v>9</v>
      </c>
      <c r="H76" s="129"/>
      <c r="I76" s="127"/>
      <c r="J76" s="131">
        <f>H76*G76</f>
        <v>0</v>
      </c>
      <c r="K76" s="81" t="s">
        <v>475</v>
      </c>
      <c r="L76" s="81">
        <v>1976.93</v>
      </c>
      <c r="M76" s="85">
        <v>66</v>
      </c>
    </row>
    <row r="77" spans="1:13" ht="120" x14ac:dyDescent="0.25">
      <c r="A77" s="65" t="s">
        <v>94</v>
      </c>
      <c r="B77" s="65">
        <v>460</v>
      </c>
      <c r="C77" s="66">
        <v>1</v>
      </c>
      <c r="D77" s="66" t="s">
        <v>20</v>
      </c>
      <c r="E77" s="112" t="s">
        <v>256</v>
      </c>
      <c r="F77" s="127" t="s">
        <v>93</v>
      </c>
      <c r="G77" s="148">
        <v>8</v>
      </c>
      <c r="H77" s="129"/>
      <c r="I77" s="127"/>
      <c r="J77" s="131">
        <f>H77*G77</f>
        <v>0</v>
      </c>
      <c r="K77" s="81" t="s">
        <v>476</v>
      </c>
      <c r="L77" s="81">
        <v>2848.8</v>
      </c>
      <c r="M77" s="81">
        <v>67</v>
      </c>
    </row>
    <row r="78" spans="1:13" ht="84" x14ac:dyDescent="0.25">
      <c r="A78" s="65" t="s">
        <v>364</v>
      </c>
      <c r="B78" s="65">
        <v>470</v>
      </c>
      <c r="C78" s="66">
        <v>1</v>
      </c>
      <c r="D78" s="66" t="s">
        <v>20</v>
      </c>
      <c r="E78" s="112" t="s">
        <v>363</v>
      </c>
      <c r="F78" s="127" t="s">
        <v>97</v>
      </c>
      <c r="G78" s="148">
        <v>5</v>
      </c>
      <c r="H78" s="129"/>
      <c r="I78" s="127"/>
      <c r="J78" s="131">
        <f>H78*G78</f>
        <v>0</v>
      </c>
      <c r="K78" s="81" t="s">
        <v>477</v>
      </c>
      <c r="L78" s="81">
        <v>2869.59</v>
      </c>
      <c r="M78" s="85">
        <v>68</v>
      </c>
    </row>
    <row r="79" spans="1:13" x14ac:dyDescent="0.25">
      <c r="A79" s="84">
        <v>6.3</v>
      </c>
      <c r="B79" s="84">
        <v>6.3</v>
      </c>
      <c r="C79" s="85">
        <v>0</v>
      </c>
      <c r="D79" s="85"/>
      <c r="E79" s="84" t="s">
        <v>95</v>
      </c>
      <c r="F79" s="134"/>
      <c r="G79" s="134"/>
      <c r="H79" s="137"/>
      <c r="I79" s="134"/>
      <c r="J79" s="134"/>
      <c r="K79" s="81" t="s">
        <v>95</v>
      </c>
      <c r="L79" s="81" t="e">
        <v>#N/A</v>
      </c>
      <c r="M79" s="81">
        <v>69</v>
      </c>
    </row>
    <row r="80" spans="1:13" ht="96" x14ac:dyDescent="0.25">
      <c r="A80" s="65" t="s">
        <v>96</v>
      </c>
      <c r="B80" s="65">
        <v>480</v>
      </c>
      <c r="C80" s="66">
        <v>1</v>
      </c>
      <c r="D80" s="66" t="s">
        <v>20</v>
      </c>
      <c r="E80" s="112" t="s">
        <v>347</v>
      </c>
      <c r="F80" s="127" t="s">
        <v>97</v>
      </c>
      <c r="G80" s="148">
        <v>4</v>
      </c>
      <c r="H80" s="129"/>
      <c r="I80" s="127"/>
      <c r="J80" s="149">
        <f>H80*G80</f>
        <v>0</v>
      </c>
      <c r="K80" s="81" t="s">
        <v>478</v>
      </c>
      <c r="L80" s="81">
        <v>3074.81</v>
      </c>
      <c r="M80" s="85">
        <v>70</v>
      </c>
    </row>
    <row r="81" spans="1:13" customFormat="1" ht="96" x14ac:dyDescent="0.25">
      <c r="A81" s="91" t="s">
        <v>273</v>
      </c>
      <c r="B81" s="91">
        <v>490</v>
      </c>
      <c r="C81" s="92">
        <v>1</v>
      </c>
      <c r="D81" s="68" t="s">
        <v>20</v>
      </c>
      <c r="E81" s="113" t="s">
        <v>274</v>
      </c>
      <c r="F81" s="143" t="s">
        <v>97</v>
      </c>
      <c r="G81" s="146">
        <v>1</v>
      </c>
      <c r="H81" s="129"/>
      <c r="I81" s="150"/>
      <c r="J81" s="149">
        <f>H81*G81</f>
        <v>0</v>
      </c>
      <c r="K81" s="81" t="s">
        <v>479</v>
      </c>
      <c r="L81" s="81">
        <v>13530.64</v>
      </c>
      <c r="M81" s="81">
        <v>71</v>
      </c>
    </row>
    <row r="82" spans="1:13" customFormat="1" ht="75" x14ac:dyDescent="0.25">
      <c r="A82" s="91" t="s">
        <v>275</v>
      </c>
      <c r="B82" s="91">
        <v>500</v>
      </c>
      <c r="C82" s="92">
        <v>1</v>
      </c>
      <c r="D82" s="68" t="s">
        <v>20</v>
      </c>
      <c r="E82" s="113" t="s">
        <v>276</v>
      </c>
      <c r="F82" s="143" t="s">
        <v>97</v>
      </c>
      <c r="G82" s="146">
        <v>1</v>
      </c>
      <c r="H82" s="151"/>
      <c r="I82" s="150"/>
      <c r="J82" s="149">
        <f>H82*G82</f>
        <v>0</v>
      </c>
      <c r="K82" s="81" t="s">
        <v>480</v>
      </c>
      <c r="L82" s="81">
        <v>97606.36</v>
      </c>
      <c r="M82" s="85">
        <v>72</v>
      </c>
    </row>
    <row r="83" spans="1:13" x14ac:dyDescent="0.25">
      <c r="A83" s="84">
        <v>6.4</v>
      </c>
      <c r="B83" s="84">
        <v>6.4</v>
      </c>
      <c r="C83" s="85">
        <v>0</v>
      </c>
      <c r="D83" s="85"/>
      <c r="E83" s="84" t="s">
        <v>98</v>
      </c>
      <c r="F83" s="134"/>
      <c r="G83" s="134"/>
      <c r="H83" s="137"/>
      <c r="I83" s="134"/>
      <c r="J83" s="134"/>
      <c r="K83" s="81" t="s">
        <v>98</v>
      </c>
      <c r="L83" s="81" t="e">
        <v>#N/A</v>
      </c>
      <c r="M83" s="81">
        <v>73</v>
      </c>
    </row>
    <row r="84" spans="1:13" ht="84" x14ac:dyDescent="0.25">
      <c r="A84" s="65" t="s">
        <v>214</v>
      </c>
      <c r="B84" s="65">
        <v>510</v>
      </c>
      <c r="C84" s="66">
        <v>1</v>
      </c>
      <c r="D84" s="66" t="s">
        <v>20</v>
      </c>
      <c r="E84" s="112" t="s">
        <v>99</v>
      </c>
      <c r="F84" s="152" t="s">
        <v>97</v>
      </c>
      <c r="G84" s="146">
        <v>9</v>
      </c>
      <c r="H84" s="129"/>
      <c r="I84" s="127"/>
      <c r="J84" s="149">
        <f>H84*G84</f>
        <v>0</v>
      </c>
      <c r="K84" s="81" t="s">
        <v>481</v>
      </c>
      <c r="L84" s="81">
        <v>2183.0300000000002</v>
      </c>
      <c r="M84" s="85">
        <v>74</v>
      </c>
    </row>
    <row r="85" spans="1:13" ht="84" x14ac:dyDescent="0.25">
      <c r="A85" s="65" t="s">
        <v>215</v>
      </c>
      <c r="B85" s="65">
        <v>520</v>
      </c>
      <c r="C85" s="66">
        <v>1</v>
      </c>
      <c r="D85" s="66" t="s">
        <v>20</v>
      </c>
      <c r="E85" s="112" t="s">
        <v>100</v>
      </c>
      <c r="F85" s="152" t="s">
        <v>68</v>
      </c>
      <c r="G85" s="146">
        <v>36</v>
      </c>
      <c r="H85" s="129"/>
      <c r="I85" s="127"/>
      <c r="J85" s="149">
        <f>H85*G85</f>
        <v>0</v>
      </c>
      <c r="K85" s="81" t="s">
        <v>482</v>
      </c>
      <c r="L85" s="81">
        <v>609.29999999999995</v>
      </c>
      <c r="M85" s="81">
        <v>75</v>
      </c>
    </row>
    <row r="86" spans="1:13" ht="75" x14ac:dyDescent="0.25">
      <c r="A86" s="65" t="s">
        <v>216</v>
      </c>
      <c r="B86" s="65">
        <v>530</v>
      </c>
      <c r="C86" s="66">
        <v>1</v>
      </c>
      <c r="D86" s="66" t="s">
        <v>20</v>
      </c>
      <c r="E86" s="112" t="s">
        <v>101</v>
      </c>
      <c r="F86" s="152" t="s">
        <v>97</v>
      </c>
      <c r="G86" s="146">
        <v>9</v>
      </c>
      <c r="H86" s="129"/>
      <c r="I86" s="127"/>
      <c r="J86" s="149">
        <f>H86*G86</f>
        <v>0</v>
      </c>
      <c r="K86" s="81" t="s">
        <v>483</v>
      </c>
      <c r="L86" s="81">
        <v>277.82</v>
      </c>
      <c r="M86" s="85">
        <v>76</v>
      </c>
    </row>
    <row r="87" spans="1:13" ht="75" x14ac:dyDescent="0.25">
      <c r="A87" s="65" t="s">
        <v>217</v>
      </c>
      <c r="B87" s="65">
        <v>540</v>
      </c>
      <c r="C87" s="66">
        <v>1</v>
      </c>
      <c r="D87" s="66" t="s">
        <v>20</v>
      </c>
      <c r="E87" s="112" t="s">
        <v>300</v>
      </c>
      <c r="F87" s="152" t="s">
        <v>97</v>
      </c>
      <c r="G87" s="146">
        <v>18</v>
      </c>
      <c r="H87" s="129"/>
      <c r="I87" s="127"/>
      <c r="J87" s="149">
        <f>H87*G87</f>
        <v>0</v>
      </c>
      <c r="K87" s="81" t="s">
        <v>484</v>
      </c>
      <c r="L87" s="81">
        <v>271.02999999999997</v>
      </c>
      <c r="M87" s="81">
        <v>77</v>
      </c>
    </row>
    <row r="88" spans="1:13" x14ac:dyDescent="0.25">
      <c r="A88" s="80">
        <v>7</v>
      </c>
      <c r="B88" s="80">
        <v>7</v>
      </c>
      <c r="C88" s="81">
        <v>0</v>
      </c>
      <c r="D88" s="80"/>
      <c r="E88" s="80" t="s">
        <v>102</v>
      </c>
      <c r="F88" s="135"/>
      <c r="G88" s="135"/>
      <c r="H88" s="136"/>
      <c r="I88" s="135"/>
      <c r="J88" s="135"/>
      <c r="K88" s="81" t="s">
        <v>102</v>
      </c>
      <c r="L88" s="81" t="e">
        <v>#N/A</v>
      </c>
      <c r="M88" s="85">
        <v>78</v>
      </c>
    </row>
    <row r="89" spans="1:13" x14ac:dyDescent="0.25">
      <c r="A89" s="84">
        <v>7.1</v>
      </c>
      <c r="B89" s="84">
        <v>7.1</v>
      </c>
      <c r="C89" s="85">
        <v>0</v>
      </c>
      <c r="D89" s="85"/>
      <c r="E89" s="84" t="s">
        <v>89</v>
      </c>
      <c r="F89" s="134"/>
      <c r="G89" s="134"/>
      <c r="H89" s="137"/>
      <c r="I89" s="134"/>
      <c r="J89" s="134"/>
      <c r="K89" s="81" t="s">
        <v>89</v>
      </c>
      <c r="L89" s="81" t="e">
        <v>#N/A</v>
      </c>
      <c r="M89" s="81">
        <v>79</v>
      </c>
    </row>
    <row r="90" spans="1:13" ht="132" x14ac:dyDescent="0.25">
      <c r="A90" s="65" t="s">
        <v>103</v>
      </c>
      <c r="B90" s="65">
        <v>550</v>
      </c>
      <c r="C90" s="66">
        <v>1</v>
      </c>
      <c r="D90" s="66" t="s">
        <v>20</v>
      </c>
      <c r="E90" s="115" t="s">
        <v>257</v>
      </c>
      <c r="F90" s="143" t="s">
        <v>68</v>
      </c>
      <c r="G90" s="148">
        <v>205</v>
      </c>
      <c r="H90" s="129"/>
      <c r="I90" s="127"/>
      <c r="J90" s="131">
        <f>H90*G90</f>
        <v>0</v>
      </c>
      <c r="K90" s="81" t="s">
        <v>485</v>
      </c>
      <c r="L90" s="81">
        <v>131.56</v>
      </c>
      <c r="M90" s="85">
        <v>80</v>
      </c>
    </row>
    <row r="91" spans="1:13" x14ac:dyDescent="0.25">
      <c r="A91" s="84">
        <v>7.2</v>
      </c>
      <c r="B91" s="84">
        <v>7.2</v>
      </c>
      <c r="C91" s="85">
        <v>0</v>
      </c>
      <c r="D91" s="85"/>
      <c r="E91" s="84" t="s">
        <v>104</v>
      </c>
      <c r="F91" s="134"/>
      <c r="G91" s="153"/>
      <c r="H91" s="137"/>
      <c r="I91" s="134"/>
      <c r="J91" s="134"/>
      <c r="K91" s="81" t="s">
        <v>104</v>
      </c>
      <c r="L91" s="81" t="e">
        <v>#N/A</v>
      </c>
      <c r="M91" s="81">
        <v>81</v>
      </c>
    </row>
    <row r="92" spans="1:13" ht="120" x14ac:dyDescent="0.25">
      <c r="A92" s="65" t="s">
        <v>105</v>
      </c>
      <c r="B92" s="65">
        <v>560</v>
      </c>
      <c r="C92" s="66">
        <v>1</v>
      </c>
      <c r="D92" s="66" t="s">
        <v>20</v>
      </c>
      <c r="E92" s="115" t="s">
        <v>258</v>
      </c>
      <c r="F92" s="152" t="s">
        <v>93</v>
      </c>
      <c r="G92" s="148">
        <v>17</v>
      </c>
      <c r="H92" s="129"/>
      <c r="I92" s="127"/>
      <c r="J92" s="131">
        <f>H92*G92</f>
        <v>0</v>
      </c>
      <c r="K92" s="81" t="s">
        <v>486</v>
      </c>
      <c r="L92" s="81">
        <v>1685.85</v>
      </c>
      <c r="M92" s="85">
        <v>82</v>
      </c>
    </row>
    <row r="93" spans="1:13" x14ac:dyDescent="0.25">
      <c r="A93" s="84">
        <v>7.3</v>
      </c>
      <c r="B93" s="84">
        <v>7.3</v>
      </c>
      <c r="C93" s="85">
        <v>0</v>
      </c>
      <c r="D93" s="85"/>
      <c r="E93" s="84" t="s">
        <v>95</v>
      </c>
      <c r="F93" s="134"/>
      <c r="G93" s="153"/>
      <c r="H93" s="137"/>
      <c r="I93" s="134"/>
      <c r="J93" s="134"/>
      <c r="K93" s="81" t="s">
        <v>95</v>
      </c>
      <c r="L93" s="81" t="e">
        <v>#N/A</v>
      </c>
      <c r="M93" s="81">
        <v>83</v>
      </c>
    </row>
    <row r="94" spans="1:13" ht="96" x14ac:dyDescent="0.25">
      <c r="A94" s="65" t="s">
        <v>106</v>
      </c>
      <c r="B94" s="65">
        <v>570</v>
      </c>
      <c r="C94" s="66">
        <v>1</v>
      </c>
      <c r="D94" s="66" t="s">
        <v>20</v>
      </c>
      <c r="E94" s="112" t="s">
        <v>107</v>
      </c>
      <c r="F94" s="127" t="s">
        <v>97</v>
      </c>
      <c r="G94" s="148">
        <v>3</v>
      </c>
      <c r="H94" s="129"/>
      <c r="I94" s="127"/>
      <c r="J94" s="131">
        <f>H94*G94</f>
        <v>0</v>
      </c>
      <c r="K94" s="81" t="s">
        <v>487</v>
      </c>
      <c r="L94" s="81">
        <v>3002.91</v>
      </c>
      <c r="M94" s="85">
        <v>84</v>
      </c>
    </row>
    <row r="95" spans="1:13" ht="30" x14ac:dyDescent="0.25">
      <c r="A95" s="84">
        <v>7.4</v>
      </c>
      <c r="B95" s="84">
        <v>7.4</v>
      </c>
      <c r="C95" s="85">
        <v>0</v>
      </c>
      <c r="D95" s="85"/>
      <c r="E95" s="84" t="s">
        <v>362</v>
      </c>
      <c r="F95" s="134"/>
      <c r="G95" s="134"/>
      <c r="H95" s="137"/>
      <c r="I95" s="134"/>
      <c r="J95" s="134"/>
      <c r="K95" s="81" t="s">
        <v>362</v>
      </c>
      <c r="L95" s="81" t="e">
        <v>#N/A</v>
      </c>
      <c r="M95" s="81">
        <v>85</v>
      </c>
    </row>
    <row r="96" spans="1:13" ht="216" x14ac:dyDescent="0.25">
      <c r="A96" s="65" t="s">
        <v>108</v>
      </c>
      <c r="B96" s="65">
        <v>580</v>
      </c>
      <c r="C96" s="66">
        <v>1</v>
      </c>
      <c r="D96" s="66" t="s">
        <v>20</v>
      </c>
      <c r="E96" s="112" t="s">
        <v>571</v>
      </c>
      <c r="F96" s="143" t="s">
        <v>97</v>
      </c>
      <c r="G96" s="146">
        <v>1</v>
      </c>
      <c r="H96" s="154"/>
      <c r="I96" s="142"/>
      <c r="J96" s="131">
        <f>H96*G96</f>
        <v>0</v>
      </c>
      <c r="K96" s="81" t="s">
        <v>488</v>
      </c>
      <c r="L96" s="81">
        <v>681875.93</v>
      </c>
      <c r="M96" s="85">
        <v>86</v>
      </c>
    </row>
    <row r="97" spans="1:28" ht="144" x14ac:dyDescent="0.25">
      <c r="A97" s="65" t="s">
        <v>109</v>
      </c>
      <c r="B97" s="65">
        <v>590</v>
      </c>
      <c r="C97" s="66">
        <v>1</v>
      </c>
      <c r="D97" s="66" t="s">
        <v>20</v>
      </c>
      <c r="E97" s="112" t="s">
        <v>350</v>
      </c>
      <c r="F97" s="127" t="s">
        <v>97</v>
      </c>
      <c r="G97" s="146">
        <v>1</v>
      </c>
      <c r="H97" s="145"/>
      <c r="I97" s="142"/>
      <c r="J97" s="131">
        <f>H97*G97</f>
        <v>0</v>
      </c>
      <c r="K97" s="81" t="s">
        <v>489</v>
      </c>
      <c r="L97" s="81">
        <v>84035.35</v>
      </c>
      <c r="M97" s="81">
        <v>87</v>
      </c>
    </row>
    <row r="98" spans="1:28" ht="108" x14ac:dyDescent="0.25">
      <c r="A98" s="65" t="s">
        <v>199</v>
      </c>
      <c r="B98" s="65">
        <v>600</v>
      </c>
      <c r="C98" s="66">
        <v>1</v>
      </c>
      <c r="D98" s="66" t="s">
        <v>20</v>
      </c>
      <c r="E98" s="112" t="s">
        <v>351</v>
      </c>
      <c r="F98" s="127" t="s">
        <v>97</v>
      </c>
      <c r="G98" s="146">
        <v>1</v>
      </c>
      <c r="H98" s="145"/>
      <c r="I98" s="142"/>
      <c r="J98" s="131">
        <f>H98*G98</f>
        <v>0</v>
      </c>
      <c r="K98" s="81" t="s">
        <v>490</v>
      </c>
      <c r="L98" s="81">
        <v>5406.82</v>
      </c>
      <c r="M98" s="85">
        <v>88</v>
      </c>
    </row>
    <row r="99" spans="1:28" ht="75" x14ac:dyDescent="0.25">
      <c r="A99" s="65" t="s">
        <v>354</v>
      </c>
      <c r="B99" s="67">
        <v>610</v>
      </c>
      <c r="C99" s="66">
        <v>1</v>
      </c>
      <c r="D99" s="66" t="s">
        <v>20</v>
      </c>
      <c r="E99" s="112" t="s">
        <v>110</v>
      </c>
      <c r="F99" s="152" t="s">
        <v>97</v>
      </c>
      <c r="G99" s="146">
        <v>4</v>
      </c>
      <c r="H99" s="145"/>
      <c r="I99" s="142"/>
      <c r="J99" s="131">
        <f>H99*G99</f>
        <v>0</v>
      </c>
      <c r="K99" s="81" t="s">
        <v>491</v>
      </c>
      <c r="L99" s="81">
        <v>376.5</v>
      </c>
      <c r="M99" s="81">
        <v>89</v>
      </c>
    </row>
    <row r="100" spans="1:28" s="60" customFormat="1" x14ac:dyDescent="0.25">
      <c r="A100" s="93">
        <v>8</v>
      </c>
      <c r="B100" s="93">
        <v>8</v>
      </c>
      <c r="C100" s="93">
        <v>0</v>
      </c>
      <c r="D100" s="93"/>
      <c r="E100" s="80" t="s">
        <v>355</v>
      </c>
      <c r="F100" s="155"/>
      <c r="G100" s="155"/>
      <c r="H100" s="156"/>
      <c r="I100" s="155"/>
      <c r="J100" s="157"/>
      <c r="K100" s="81" t="s">
        <v>355</v>
      </c>
      <c r="L100" s="81" t="e">
        <v>#N/A</v>
      </c>
      <c r="M100" s="85">
        <v>90</v>
      </c>
      <c r="N100" s="58"/>
      <c r="O100" s="59"/>
      <c r="P100" s="59"/>
      <c r="Q100" s="59"/>
      <c r="R100" s="59"/>
      <c r="S100" s="59"/>
      <c r="T100" s="59"/>
      <c r="U100" s="59"/>
      <c r="V100" s="59"/>
      <c r="W100" s="59"/>
      <c r="X100" s="59"/>
      <c r="Y100" s="59"/>
      <c r="Z100" s="59"/>
      <c r="AA100" s="59"/>
      <c r="AB100" s="59"/>
    </row>
    <row r="101" spans="1:28" x14ac:dyDescent="0.25">
      <c r="A101" s="84">
        <v>8.1</v>
      </c>
      <c r="B101" s="84">
        <v>8.1</v>
      </c>
      <c r="C101" s="85">
        <v>0</v>
      </c>
      <c r="D101" s="85"/>
      <c r="E101" s="84"/>
      <c r="F101" s="134"/>
      <c r="G101" s="134"/>
      <c r="H101" s="137"/>
      <c r="I101" s="134"/>
      <c r="J101" s="134"/>
      <c r="K101" s="81" t="s">
        <v>550</v>
      </c>
      <c r="L101" s="81" t="e">
        <v>#N/A</v>
      </c>
      <c r="M101" s="81">
        <v>91</v>
      </c>
    </row>
    <row r="102" spans="1:28" s="60" customFormat="1" ht="60" x14ac:dyDescent="0.25">
      <c r="A102" s="70" t="s">
        <v>113</v>
      </c>
      <c r="B102" s="70">
        <v>620</v>
      </c>
      <c r="C102" s="94">
        <v>1</v>
      </c>
      <c r="D102" s="70" t="s">
        <v>20</v>
      </c>
      <c r="E102" s="116" t="s">
        <v>356</v>
      </c>
      <c r="F102" s="158" t="s">
        <v>68</v>
      </c>
      <c r="G102" s="128">
        <v>10</v>
      </c>
      <c r="H102" s="159"/>
      <c r="I102" s="160"/>
      <c r="J102" s="161">
        <f t="shared" ref="J102:J107" si="2">G102*H102</f>
        <v>0</v>
      </c>
      <c r="K102" s="81" t="s">
        <v>418</v>
      </c>
      <c r="L102" s="81">
        <v>194.87</v>
      </c>
      <c r="M102" s="85">
        <v>92</v>
      </c>
      <c r="N102" s="58"/>
      <c r="O102" s="59"/>
      <c r="P102" s="59"/>
      <c r="Q102" s="59"/>
      <c r="R102" s="59"/>
      <c r="S102" s="59"/>
      <c r="T102" s="59"/>
      <c r="U102" s="59"/>
      <c r="V102" s="59"/>
      <c r="W102" s="59"/>
      <c r="X102" s="59"/>
      <c r="Y102" s="59"/>
      <c r="Z102" s="59"/>
      <c r="AA102" s="59"/>
      <c r="AB102" s="59"/>
    </row>
    <row r="103" spans="1:28" s="60" customFormat="1" ht="60" x14ac:dyDescent="0.25">
      <c r="A103" s="70" t="s">
        <v>114</v>
      </c>
      <c r="B103" s="70">
        <v>630</v>
      </c>
      <c r="C103" s="94">
        <v>1</v>
      </c>
      <c r="D103" s="70" t="s">
        <v>20</v>
      </c>
      <c r="E103" s="117" t="s">
        <v>357</v>
      </c>
      <c r="F103" s="162" t="s">
        <v>97</v>
      </c>
      <c r="G103" s="163">
        <v>1</v>
      </c>
      <c r="H103" s="159"/>
      <c r="I103" s="160"/>
      <c r="J103" s="161">
        <f t="shared" si="2"/>
        <v>0</v>
      </c>
      <c r="K103" s="81" t="s">
        <v>419</v>
      </c>
      <c r="L103" s="81">
        <v>178.06</v>
      </c>
      <c r="M103" s="81">
        <v>93</v>
      </c>
      <c r="N103" s="58"/>
      <c r="O103" s="59"/>
      <c r="P103" s="59"/>
      <c r="Q103" s="59"/>
      <c r="R103" s="59"/>
      <c r="S103" s="59"/>
      <c r="T103" s="59"/>
      <c r="U103" s="59"/>
      <c r="V103" s="59"/>
      <c r="W103" s="59"/>
      <c r="X103" s="59"/>
      <c r="Y103" s="59"/>
      <c r="Z103" s="59"/>
      <c r="AA103" s="59"/>
      <c r="AB103" s="59"/>
    </row>
    <row r="104" spans="1:28" s="60" customFormat="1" ht="45" x14ac:dyDescent="0.25">
      <c r="A104" s="70" t="s">
        <v>115</v>
      </c>
      <c r="B104" s="70">
        <v>640</v>
      </c>
      <c r="C104" s="94">
        <v>1</v>
      </c>
      <c r="D104" s="70" t="s">
        <v>20</v>
      </c>
      <c r="E104" s="117" t="s">
        <v>358</v>
      </c>
      <c r="F104" s="162" t="s">
        <v>97</v>
      </c>
      <c r="G104" s="163">
        <v>1</v>
      </c>
      <c r="H104" s="159"/>
      <c r="I104" s="160"/>
      <c r="J104" s="161">
        <f t="shared" si="2"/>
        <v>0</v>
      </c>
      <c r="K104" s="81" t="s">
        <v>420</v>
      </c>
      <c r="L104" s="81">
        <v>162.47999999999999</v>
      </c>
      <c r="M104" s="85">
        <v>94</v>
      </c>
      <c r="N104" s="58"/>
      <c r="O104" s="59"/>
      <c r="P104" s="59"/>
      <c r="Q104" s="59"/>
      <c r="R104" s="59"/>
      <c r="S104" s="59"/>
      <c r="T104" s="59"/>
      <c r="U104" s="59"/>
      <c r="V104" s="59"/>
      <c r="W104" s="59"/>
      <c r="X104" s="59"/>
      <c r="Y104" s="59"/>
      <c r="Z104" s="59"/>
      <c r="AA104" s="59"/>
      <c r="AB104" s="59"/>
    </row>
    <row r="105" spans="1:28" s="60" customFormat="1" ht="108" x14ac:dyDescent="0.25">
      <c r="A105" s="70" t="s">
        <v>116</v>
      </c>
      <c r="B105" s="64">
        <v>650</v>
      </c>
      <c r="C105" s="69">
        <v>1</v>
      </c>
      <c r="D105" s="64" t="s">
        <v>20</v>
      </c>
      <c r="E105" s="118" t="s">
        <v>359</v>
      </c>
      <c r="F105" s="162" t="s">
        <v>97</v>
      </c>
      <c r="G105" s="128">
        <v>1</v>
      </c>
      <c r="H105" s="159"/>
      <c r="I105" s="130"/>
      <c r="J105" s="161">
        <f t="shared" si="2"/>
        <v>0</v>
      </c>
      <c r="K105" s="81" t="s">
        <v>492</v>
      </c>
      <c r="L105" s="81">
        <v>36195.160000000003</v>
      </c>
      <c r="M105" s="81">
        <v>95</v>
      </c>
      <c r="N105" s="58"/>
      <c r="O105" s="59"/>
      <c r="P105" s="59"/>
      <c r="Q105" s="59"/>
      <c r="R105" s="59"/>
      <c r="S105" s="59"/>
      <c r="T105" s="59"/>
      <c r="U105" s="59"/>
      <c r="V105" s="59"/>
      <c r="W105" s="59"/>
      <c r="X105" s="59"/>
      <c r="Y105" s="59"/>
      <c r="Z105" s="59"/>
      <c r="AA105" s="59"/>
      <c r="AB105" s="59"/>
    </row>
    <row r="106" spans="1:28" s="60" customFormat="1" ht="45" x14ac:dyDescent="0.25">
      <c r="A106" s="70" t="s">
        <v>365</v>
      </c>
      <c r="B106" s="64">
        <v>660</v>
      </c>
      <c r="C106" s="69">
        <v>1</v>
      </c>
      <c r="D106" s="64" t="s">
        <v>20</v>
      </c>
      <c r="E106" s="115" t="s">
        <v>360</v>
      </c>
      <c r="F106" s="162" t="s">
        <v>97</v>
      </c>
      <c r="G106" s="128">
        <v>1</v>
      </c>
      <c r="H106" s="159"/>
      <c r="I106" s="130"/>
      <c r="J106" s="161">
        <f t="shared" si="2"/>
        <v>0</v>
      </c>
      <c r="K106" s="81" t="s">
        <v>421</v>
      </c>
      <c r="L106" s="81">
        <v>224.34</v>
      </c>
      <c r="M106" s="85">
        <v>96</v>
      </c>
      <c r="N106" s="58"/>
      <c r="O106" s="59"/>
      <c r="P106" s="59"/>
      <c r="Q106" s="59"/>
      <c r="R106" s="59"/>
      <c r="S106" s="59"/>
      <c r="T106" s="59"/>
      <c r="U106" s="59"/>
      <c r="V106" s="59"/>
      <c r="W106" s="59"/>
      <c r="X106" s="59"/>
      <c r="Y106" s="59"/>
      <c r="Z106" s="59"/>
      <c r="AA106" s="59"/>
      <c r="AB106" s="59"/>
    </row>
    <row r="107" spans="1:28" s="60" customFormat="1" ht="75" x14ac:dyDescent="0.25">
      <c r="A107" s="70" t="s">
        <v>366</v>
      </c>
      <c r="B107" s="64">
        <v>670</v>
      </c>
      <c r="C107" s="69">
        <v>1</v>
      </c>
      <c r="D107" s="64" t="s">
        <v>20</v>
      </c>
      <c r="E107" s="115" t="s">
        <v>361</v>
      </c>
      <c r="F107" s="162" t="s">
        <v>97</v>
      </c>
      <c r="G107" s="128">
        <v>1</v>
      </c>
      <c r="H107" s="159"/>
      <c r="I107" s="130"/>
      <c r="J107" s="161">
        <f t="shared" si="2"/>
        <v>0</v>
      </c>
      <c r="K107" s="81" t="s">
        <v>493</v>
      </c>
      <c r="L107" s="81">
        <v>4689.6499999999996</v>
      </c>
      <c r="M107" s="81">
        <v>97</v>
      </c>
      <c r="N107" s="58"/>
      <c r="O107" s="59"/>
      <c r="P107" s="59"/>
      <c r="Q107" s="59"/>
      <c r="R107" s="59"/>
      <c r="S107" s="59"/>
      <c r="T107" s="59"/>
      <c r="U107" s="59"/>
      <c r="V107" s="59"/>
      <c r="W107" s="59"/>
      <c r="X107" s="59"/>
      <c r="Y107" s="59"/>
      <c r="Z107" s="59"/>
      <c r="AA107" s="59"/>
      <c r="AB107" s="59"/>
    </row>
    <row r="108" spans="1:28" x14ac:dyDescent="0.25">
      <c r="A108" s="80">
        <v>9</v>
      </c>
      <c r="B108" s="80">
        <v>9</v>
      </c>
      <c r="C108" s="81">
        <v>0</v>
      </c>
      <c r="D108" s="80"/>
      <c r="E108" s="80" t="s">
        <v>111</v>
      </c>
      <c r="F108" s="135"/>
      <c r="G108" s="135"/>
      <c r="H108" s="136"/>
      <c r="I108" s="135"/>
      <c r="J108" s="135"/>
      <c r="K108" s="81" t="s">
        <v>111</v>
      </c>
      <c r="L108" s="81" t="e">
        <v>#N/A</v>
      </c>
      <c r="M108" s="85">
        <v>98</v>
      </c>
    </row>
    <row r="109" spans="1:28" x14ac:dyDescent="0.25">
      <c r="A109" s="84">
        <v>9.1</v>
      </c>
      <c r="B109" s="84">
        <v>9.1</v>
      </c>
      <c r="C109" s="85">
        <v>0</v>
      </c>
      <c r="D109" s="85"/>
      <c r="E109" s="84" t="s">
        <v>112</v>
      </c>
      <c r="F109" s="134"/>
      <c r="G109" s="134"/>
      <c r="H109" s="137"/>
      <c r="I109" s="134"/>
      <c r="J109" s="134"/>
      <c r="K109" s="81" t="s">
        <v>112</v>
      </c>
      <c r="L109" s="81" t="e">
        <v>#N/A</v>
      </c>
      <c r="M109" s="81">
        <v>99</v>
      </c>
    </row>
    <row r="110" spans="1:28" ht="132" x14ac:dyDescent="0.25">
      <c r="A110" s="65" t="s">
        <v>121</v>
      </c>
      <c r="B110" s="65">
        <v>680</v>
      </c>
      <c r="C110" s="66">
        <v>1</v>
      </c>
      <c r="D110" s="66" t="s">
        <v>20</v>
      </c>
      <c r="E110" s="112" t="s">
        <v>188</v>
      </c>
      <c r="F110" s="127" t="s">
        <v>97</v>
      </c>
      <c r="G110" s="148">
        <v>4</v>
      </c>
      <c r="H110" s="129"/>
      <c r="I110" s="127"/>
      <c r="J110" s="131">
        <f>G110*H110</f>
        <v>0</v>
      </c>
      <c r="K110" s="81" t="s">
        <v>494</v>
      </c>
      <c r="L110" s="81">
        <v>431.92</v>
      </c>
      <c r="M110" s="85">
        <v>100</v>
      </c>
    </row>
    <row r="111" spans="1:28" ht="132" x14ac:dyDescent="0.25">
      <c r="A111" s="65" t="s">
        <v>122</v>
      </c>
      <c r="B111" s="65">
        <v>690</v>
      </c>
      <c r="C111" s="66">
        <v>1</v>
      </c>
      <c r="D111" s="66" t="s">
        <v>20</v>
      </c>
      <c r="E111" s="112" t="s">
        <v>189</v>
      </c>
      <c r="F111" s="127" t="s">
        <v>97</v>
      </c>
      <c r="G111" s="148">
        <v>4</v>
      </c>
      <c r="H111" s="129"/>
      <c r="I111" s="127"/>
      <c r="J111" s="131">
        <f t="shared" ref="J111:J113" si="3">G111*H111</f>
        <v>0</v>
      </c>
      <c r="K111" s="81" t="s">
        <v>495</v>
      </c>
      <c r="L111" s="81">
        <v>2962.23</v>
      </c>
      <c r="M111" s="81">
        <v>101</v>
      </c>
    </row>
    <row r="112" spans="1:28" ht="132" x14ac:dyDescent="0.25">
      <c r="A112" s="65" t="s">
        <v>123</v>
      </c>
      <c r="B112" s="65">
        <v>700</v>
      </c>
      <c r="C112" s="66">
        <v>1</v>
      </c>
      <c r="D112" s="66" t="s">
        <v>20</v>
      </c>
      <c r="E112" s="112" t="s">
        <v>190</v>
      </c>
      <c r="F112" s="127" t="s">
        <v>97</v>
      </c>
      <c r="G112" s="148">
        <v>6</v>
      </c>
      <c r="H112" s="129"/>
      <c r="I112" s="127"/>
      <c r="J112" s="131">
        <f t="shared" si="3"/>
        <v>0</v>
      </c>
      <c r="K112" s="81" t="s">
        <v>496</v>
      </c>
      <c r="L112" s="81">
        <v>2488.7800000000002</v>
      </c>
      <c r="M112" s="85">
        <v>102</v>
      </c>
    </row>
    <row r="113" spans="1:13" ht="132" x14ac:dyDescent="0.25">
      <c r="A113" s="65" t="s">
        <v>125</v>
      </c>
      <c r="B113" s="65">
        <v>710</v>
      </c>
      <c r="C113" s="66">
        <v>1</v>
      </c>
      <c r="D113" s="66" t="s">
        <v>20</v>
      </c>
      <c r="E113" s="112" t="s">
        <v>191</v>
      </c>
      <c r="F113" s="127" t="s">
        <v>97</v>
      </c>
      <c r="G113" s="148">
        <v>4</v>
      </c>
      <c r="H113" s="129"/>
      <c r="I113" s="127"/>
      <c r="J113" s="131">
        <f t="shared" si="3"/>
        <v>0</v>
      </c>
      <c r="K113" s="81" t="s">
        <v>497</v>
      </c>
      <c r="L113" s="81">
        <v>6102.73</v>
      </c>
      <c r="M113" s="81">
        <v>103</v>
      </c>
    </row>
    <row r="114" spans="1:13" x14ac:dyDescent="0.25">
      <c r="A114" s="84">
        <v>9.1999999999999993</v>
      </c>
      <c r="B114" s="84">
        <v>9.1999999999999993</v>
      </c>
      <c r="C114" s="85">
        <v>0</v>
      </c>
      <c r="D114" s="85"/>
      <c r="E114" s="84" t="s">
        <v>187</v>
      </c>
      <c r="F114" s="134"/>
      <c r="G114" s="134"/>
      <c r="H114" s="137"/>
      <c r="I114" s="134"/>
      <c r="J114" s="134"/>
      <c r="K114" s="81" t="s">
        <v>187</v>
      </c>
      <c r="L114" s="81" t="e">
        <v>#N/A</v>
      </c>
      <c r="M114" s="85">
        <v>104</v>
      </c>
    </row>
    <row r="115" spans="1:13" ht="180" x14ac:dyDescent="0.25">
      <c r="A115" s="65" t="s">
        <v>126</v>
      </c>
      <c r="B115" s="65">
        <v>720</v>
      </c>
      <c r="C115" s="66">
        <v>1</v>
      </c>
      <c r="D115" s="66" t="s">
        <v>20</v>
      </c>
      <c r="E115" s="112" t="s">
        <v>117</v>
      </c>
      <c r="F115" s="152" t="s">
        <v>97</v>
      </c>
      <c r="G115" s="148">
        <v>7</v>
      </c>
      <c r="H115" s="129"/>
      <c r="I115" s="127"/>
      <c r="J115" s="131">
        <f>G115*H115</f>
        <v>0</v>
      </c>
      <c r="K115" s="81" t="s">
        <v>498</v>
      </c>
      <c r="L115" s="81">
        <v>15717.47</v>
      </c>
      <c r="M115" s="81">
        <v>105</v>
      </c>
    </row>
    <row r="116" spans="1:13" ht="180" x14ac:dyDescent="0.25">
      <c r="A116" s="65" t="s">
        <v>127</v>
      </c>
      <c r="B116" s="65">
        <v>730</v>
      </c>
      <c r="C116" s="66">
        <v>1</v>
      </c>
      <c r="D116" s="66" t="s">
        <v>20</v>
      </c>
      <c r="E116" s="112" t="s">
        <v>118</v>
      </c>
      <c r="F116" s="127" t="s">
        <v>97</v>
      </c>
      <c r="G116" s="148">
        <v>1</v>
      </c>
      <c r="H116" s="129"/>
      <c r="I116" s="127"/>
      <c r="J116" s="131">
        <f t="shared" ref="J116:J122" si="4">G116*H116</f>
        <v>0</v>
      </c>
      <c r="K116" s="81" t="s">
        <v>499</v>
      </c>
      <c r="L116" s="81">
        <v>9092.2999999999993</v>
      </c>
      <c r="M116" s="85">
        <v>106</v>
      </c>
    </row>
    <row r="117" spans="1:13" ht="192" x14ac:dyDescent="0.25">
      <c r="A117" s="65" t="s">
        <v>195</v>
      </c>
      <c r="B117" s="65">
        <v>740</v>
      </c>
      <c r="C117" s="66">
        <v>1</v>
      </c>
      <c r="D117" s="66" t="s">
        <v>20</v>
      </c>
      <c r="E117" s="112" t="s">
        <v>119</v>
      </c>
      <c r="F117" s="127" t="s">
        <v>97</v>
      </c>
      <c r="G117" s="148">
        <v>5</v>
      </c>
      <c r="H117" s="129"/>
      <c r="I117" s="127"/>
      <c r="J117" s="131">
        <f t="shared" si="4"/>
        <v>0</v>
      </c>
      <c r="K117" s="81" t="s">
        <v>500</v>
      </c>
      <c r="L117" s="81">
        <v>13966.72</v>
      </c>
      <c r="M117" s="81">
        <v>107</v>
      </c>
    </row>
    <row r="118" spans="1:13" ht="204" x14ac:dyDescent="0.25">
      <c r="A118" s="65" t="s">
        <v>128</v>
      </c>
      <c r="B118" s="65">
        <v>750</v>
      </c>
      <c r="C118" s="66">
        <v>1</v>
      </c>
      <c r="D118" s="66" t="s">
        <v>20</v>
      </c>
      <c r="E118" s="112" t="s">
        <v>301</v>
      </c>
      <c r="F118" s="127" t="s">
        <v>97</v>
      </c>
      <c r="G118" s="148">
        <v>1</v>
      </c>
      <c r="H118" s="129"/>
      <c r="I118" s="127"/>
      <c r="J118" s="131">
        <f t="shared" si="4"/>
        <v>0</v>
      </c>
      <c r="K118" s="81" t="s">
        <v>501</v>
      </c>
      <c r="L118" s="81">
        <v>16416.650000000001</v>
      </c>
      <c r="M118" s="85">
        <v>108</v>
      </c>
    </row>
    <row r="119" spans="1:13" ht="108" x14ac:dyDescent="0.25">
      <c r="A119" s="65" t="s">
        <v>129</v>
      </c>
      <c r="B119" s="65">
        <v>760</v>
      </c>
      <c r="C119" s="66">
        <v>1</v>
      </c>
      <c r="D119" s="66" t="s">
        <v>20</v>
      </c>
      <c r="E119" s="119" t="s">
        <v>259</v>
      </c>
      <c r="F119" s="152" t="s">
        <v>97</v>
      </c>
      <c r="G119" s="148">
        <v>6</v>
      </c>
      <c r="H119" s="129"/>
      <c r="I119" s="127"/>
      <c r="J119" s="131">
        <f t="shared" si="4"/>
        <v>0</v>
      </c>
      <c r="K119" s="81" t="s">
        <v>502</v>
      </c>
      <c r="L119" s="81">
        <v>5548.51</v>
      </c>
      <c r="M119" s="81">
        <v>109</v>
      </c>
    </row>
    <row r="120" spans="1:13" ht="228" x14ac:dyDescent="0.25">
      <c r="A120" s="65" t="s">
        <v>130</v>
      </c>
      <c r="B120" s="65">
        <v>770</v>
      </c>
      <c r="C120" s="66">
        <v>1</v>
      </c>
      <c r="D120" s="66" t="s">
        <v>20</v>
      </c>
      <c r="E120" s="111" t="s">
        <v>260</v>
      </c>
      <c r="F120" s="127" t="s">
        <v>21</v>
      </c>
      <c r="G120" s="148">
        <v>2.0499999999999998</v>
      </c>
      <c r="H120" s="129"/>
      <c r="I120" s="127"/>
      <c r="J120" s="131">
        <f t="shared" si="4"/>
        <v>0</v>
      </c>
      <c r="K120" s="81" t="s">
        <v>503</v>
      </c>
      <c r="L120" s="81">
        <v>4999.97</v>
      </c>
      <c r="M120" s="85">
        <v>110</v>
      </c>
    </row>
    <row r="121" spans="1:13" ht="228" x14ac:dyDescent="0.25">
      <c r="A121" s="65" t="s">
        <v>131</v>
      </c>
      <c r="B121" s="65">
        <v>780</v>
      </c>
      <c r="C121" s="66">
        <v>1</v>
      </c>
      <c r="D121" s="66" t="s">
        <v>20</v>
      </c>
      <c r="E121" s="111" t="s">
        <v>261</v>
      </c>
      <c r="F121" s="127" t="s">
        <v>21</v>
      </c>
      <c r="G121" s="148">
        <v>0.55000000000000004</v>
      </c>
      <c r="H121" s="129"/>
      <c r="I121" s="127"/>
      <c r="J121" s="131">
        <f t="shared" si="4"/>
        <v>0</v>
      </c>
      <c r="K121" s="81" t="s">
        <v>504</v>
      </c>
      <c r="L121" s="81">
        <v>4999.97</v>
      </c>
      <c r="M121" s="81">
        <v>111</v>
      </c>
    </row>
    <row r="122" spans="1:13" ht="96" x14ac:dyDescent="0.25">
      <c r="A122" s="65" t="s">
        <v>133</v>
      </c>
      <c r="B122" s="65">
        <v>790</v>
      </c>
      <c r="C122" s="66">
        <v>1</v>
      </c>
      <c r="D122" s="66" t="s">
        <v>20</v>
      </c>
      <c r="E122" s="118" t="s">
        <v>186</v>
      </c>
      <c r="F122" s="152" t="s">
        <v>97</v>
      </c>
      <c r="G122" s="148">
        <v>1</v>
      </c>
      <c r="H122" s="129"/>
      <c r="I122" s="127"/>
      <c r="J122" s="131">
        <f t="shared" si="4"/>
        <v>0</v>
      </c>
      <c r="K122" s="81" t="s">
        <v>505</v>
      </c>
      <c r="L122" s="81">
        <v>156.22999999999999</v>
      </c>
      <c r="M122" s="85">
        <v>112</v>
      </c>
    </row>
    <row r="123" spans="1:13" x14ac:dyDescent="0.25">
      <c r="A123" s="80">
        <v>10</v>
      </c>
      <c r="B123" s="80">
        <v>10</v>
      </c>
      <c r="C123" s="81">
        <v>0</v>
      </c>
      <c r="D123" s="80"/>
      <c r="E123" s="80" t="s">
        <v>120</v>
      </c>
      <c r="F123" s="135"/>
      <c r="G123" s="135"/>
      <c r="H123" s="136"/>
      <c r="I123" s="135"/>
      <c r="J123" s="135"/>
      <c r="K123" s="81" t="s">
        <v>120</v>
      </c>
      <c r="L123" s="81" t="e">
        <v>#N/A</v>
      </c>
      <c r="M123" s="81">
        <v>113</v>
      </c>
    </row>
    <row r="124" spans="1:13" x14ac:dyDescent="0.25">
      <c r="A124" s="84">
        <v>10.1</v>
      </c>
      <c r="B124" s="84">
        <v>10.1</v>
      </c>
      <c r="C124" s="85">
        <v>0</v>
      </c>
      <c r="D124" s="85"/>
      <c r="E124" s="84" t="s">
        <v>184</v>
      </c>
      <c r="F124" s="134"/>
      <c r="G124" s="134"/>
      <c r="H124" s="137"/>
      <c r="I124" s="134"/>
      <c r="J124" s="134"/>
      <c r="K124" s="81" t="s">
        <v>184</v>
      </c>
      <c r="L124" s="81" t="e">
        <v>#N/A</v>
      </c>
      <c r="M124" s="85">
        <v>114</v>
      </c>
    </row>
    <row r="125" spans="1:13" ht="75" x14ac:dyDescent="0.25">
      <c r="A125" s="65" t="s">
        <v>228</v>
      </c>
      <c r="B125" s="65">
        <v>800</v>
      </c>
      <c r="C125" s="66">
        <v>1</v>
      </c>
      <c r="D125" s="66" t="s">
        <v>20</v>
      </c>
      <c r="E125" s="120" t="s">
        <v>302</v>
      </c>
      <c r="F125" s="143" t="s">
        <v>97</v>
      </c>
      <c r="G125" s="128">
        <v>1</v>
      </c>
      <c r="H125" s="129"/>
      <c r="I125" s="127"/>
      <c r="J125" s="131">
        <f t="shared" ref="J125:J134" si="5">H125*G125</f>
        <v>0</v>
      </c>
      <c r="K125" s="81" t="s">
        <v>506</v>
      </c>
      <c r="L125" s="81">
        <v>37055.18</v>
      </c>
      <c r="M125" s="81">
        <v>115</v>
      </c>
    </row>
    <row r="126" spans="1:13" ht="75" x14ac:dyDescent="0.25">
      <c r="A126" s="65" t="s">
        <v>229</v>
      </c>
      <c r="B126" s="65">
        <v>810</v>
      </c>
      <c r="C126" s="66">
        <v>1</v>
      </c>
      <c r="D126" s="66" t="s">
        <v>20</v>
      </c>
      <c r="E126" s="120" t="s">
        <v>303</v>
      </c>
      <c r="F126" s="143" t="s">
        <v>97</v>
      </c>
      <c r="G126" s="128">
        <v>1</v>
      </c>
      <c r="H126" s="129"/>
      <c r="I126" s="127"/>
      <c r="J126" s="131">
        <f t="shared" si="5"/>
        <v>0</v>
      </c>
      <c r="K126" s="81" t="s">
        <v>551</v>
      </c>
      <c r="L126" s="81">
        <v>194.35</v>
      </c>
      <c r="M126" s="85">
        <v>116</v>
      </c>
    </row>
    <row r="127" spans="1:13" ht="75" x14ac:dyDescent="0.25">
      <c r="A127" s="65" t="s">
        <v>230</v>
      </c>
      <c r="B127" s="65">
        <v>820</v>
      </c>
      <c r="C127" s="66">
        <v>1</v>
      </c>
      <c r="D127" s="66" t="s">
        <v>20</v>
      </c>
      <c r="E127" s="120" t="s">
        <v>304</v>
      </c>
      <c r="F127" s="143" t="s">
        <v>97</v>
      </c>
      <c r="G127" s="128">
        <v>7</v>
      </c>
      <c r="H127" s="129"/>
      <c r="I127" s="127"/>
      <c r="J127" s="131">
        <f t="shared" si="5"/>
        <v>0</v>
      </c>
      <c r="K127" s="81" t="s">
        <v>552</v>
      </c>
      <c r="L127" s="81">
        <v>225.62</v>
      </c>
      <c r="M127" s="81">
        <v>117</v>
      </c>
    </row>
    <row r="128" spans="1:13" ht="75" x14ac:dyDescent="0.25">
      <c r="A128" s="65" t="s">
        <v>367</v>
      </c>
      <c r="B128" s="65">
        <v>830</v>
      </c>
      <c r="C128" s="66">
        <v>1</v>
      </c>
      <c r="D128" s="66" t="s">
        <v>20</v>
      </c>
      <c r="E128" s="120" t="s">
        <v>305</v>
      </c>
      <c r="F128" s="143" t="s">
        <v>97</v>
      </c>
      <c r="G128" s="128">
        <v>7</v>
      </c>
      <c r="H128" s="129"/>
      <c r="I128" s="127"/>
      <c r="J128" s="131">
        <f t="shared" si="5"/>
        <v>0</v>
      </c>
      <c r="K128" s="81" t="s">
        <v>553</v>
      </c>
      <c r="L128" s="81">
        <v>4600.6899999999996</v>
      </c>
      <c r="M128" s="85">
        <v>118</v>
      </c>
    </row>
    <row r="129" spans="1:14" ht="75" x14ac:dyDescent="0.25">
      <c r="A129" s="65" t="s">
        <v>368</v>
      </c>
      <c r="B129" s="65">
        <v>840</v>
      </c>
      <c r="C129" s="66">
        <v>1</v>
      </c>
      <c r="D129" s="66" t="s">
        <v>20</v>
      </c>
      <c r="E129" s="120" t="s">
        <v>306</v>
      </c>
      <c r="F129" s="143" t="s">
        <v>97</v>
      </c>
      <c r="G129" s="128">
        <v>1</v>
      </c>
      <c r="H129" s="129"/>
      <c r="I129" s="127"/>
      <c r="J129" s="131">
        <f t="shared" si="5"/>
        <v>0</v>
      </c>
      <c r="K129" s="81" t="s">
        <v>507</v>
      </c>
      <c r="L129" s="81">
        <v>2279.64</v>
      </c>
      <c r="M129" s="81">
        <v>119</v>
      </c>
    </row>
    <row r="130" spans="1:14" ht="96" x14ac:dyDescent="0.25">
      <c r="A130" s="65" t="s">
        <v>369</v>
      </c>
      <c r="B130" s="65">
        <v>850</v>
      </c>
      <c r="C130" s="66">
        <v>1</v>
      </c>
      <c r="D130" s="66" t="s">
        <v>20</v>
      </c>
      <c r="E130" s="120" t="s">
        <v>307</v>
      </c>
      <c r="F130" s="143" t="s">
        <v>97</v>
      </c>
      <c r="G130" s="128">
        <v>7</v>
      </c>
      <c r="H130" s="129"/>
      <c r="I130" s="127"/>
      <c r="J130" s="131">
        <f t="shared" si="5"/>
        <v>0</v>
      </c>
      <c r="K130" s="81" t="s">
        <v>508</v>
      </c>
      <c r="L130" s="81">
        <v>2040.93</v>
      </c>
      <c r="M130" s="85">
        <v>120</v>
      </c>
    </row>
    <row r="131" spans="1:14" ht="96" x14ac:dyDescent="0.25">
      <c r="A131" s="65" t="s">
        <v>370</v>
      </c>
      <c r="B131" s="65">
        <v>860</v>
      </c>
      <c r="C131" s="66">
        <v>1</v>
      </c>
      <c r="D131" s="66" t="s">
        <v>20</v>
      </c>
      <c r="E131" s="120" t="s">
        <v>352</v>
      </c>
      <c r="F131" s="143" t="s">
        <v>97</v>
      </c>
      <c r="G131" s="128">
        <v>1</v>
      </c>
      <c r="H131" s="129"/>
      <c r="I131" s="127"/>
      <c r="J131" s="131">
        <f t="shared" si="5"/>
        <v>0</v>
      </c>
      <c r="K131" s="81" t="s">
        <v>509</v>
      </c>
      <c r="L131" s="81">
        <v>2273.33</v>
      </c>
      <c r="M131" s="81">
        <v>121</v>
      </c>
    </row>
    <row r="132" spans="1:14" ht="45" x14ac:dyDescent="0.25">
      <c r="A132" s="65" t="s">
        <v>371</v>
      </c>
      <c r="B132" s="65">
        <v>870</v>
      </c>
      <c r="C132" s="66">
        <v>1</v>
      </c>
      <c r="D132" s="66" t="s">
        <v>20</v>
      </c>
      <c r="E132" s="120" t="s">
        <v>308</v>
      </c>
      <c r="F132" s="143" t="s">
        <v>132</v>
      </c>
      <c r="G132" s="128">
        <v>100</v>
      </c>
      <c r="H132" s="129"/>
      <c r="I132" s="127"/>
      <c r="J132" s="131">
        <f t="shared" si="5"/>
        <v>0</v>
      </c>
      <c r="K132" s="81" t="s">
        <v>422</v>
      </c>
      <c r="L132" s="81">
        <v>172.74</v>
      </c>
      <c r="M132" s="85">
        <v>122</v>
      </c>
      <c r="N132" s="3"/>
    </row>
    <row r="133" spans="1:14" ht="60" x14ac:dyDescent="0.25">
      <c r="A133" s="65" t="s">
        <v>372</v>
      </c>
      <c r="B133" s="65">
        <v>880</v>
      </c>
      <c r="C133" s="66">
        <v>1</v>
      </c>
      <c r="D133" s="66" t="s">
        <v>20</v>
      </c>
      <c r="E133" s="120" t="s">
        <v>309</v>
      </c>
      <c r="F133" s="143" t="s">
        <v>132</v>
      </c>
      <c r="G133" s="128">
        <v>25</v>
      </c>
      <c r="H133" s="129"/>
      <c r="I133" s="127"/>
      <c r="J133" s="131">
        <f t="shared" si="5"/>
        <v>0</v>
      </c>
      <c r="K133" s="81" t="s">
        <v>423</v>
      </c>
      <c r="L133" s="81">
        <v>50.58</v>
      </c>
      <c r="M133" s="81">
        <v>123</v>
      </c>
    </row>
    <row r="134" spans="1:14" ht="90" x14ac:dyDescent="0.25">
      <c r="A134" s="65" t="s">
        <v>373</v>
      </c>
      <c r="B134" s="65">
        <v>890</v>
      </c>
      <c r="C134" s="66">
        <v>1</v>
      </c>
      <c r="D134" s="66" t="s">
        <v>20</v>
      </c>
      <c r="E134" s="120" t="s">
        <v>310</v>
      </c>
      <c r="F134" s="143" t="s">
        <v>132</v>
      </c>
      <c r="G134" s="128">
        <v>25</v>
      </c>
      <c r="H134" s="129"/>
      <c r="I134" s="127"/>
      <c r="J134" s="131">
        <f t="shared" si="5"/>
        <v>0</v>
      </c>
      <c r="K134" s="81" t="s">
        <v>510</v>
      </c>
      <c r="L134" s="81">
        <v>28.6</v>
      </c>
      <c r="M134" s="85">
        <v>124</v>
      </c>
    </row>
    <row r="135" spans="1:14" x14ac:dyDescent="0.25">
      <c r="A135" s="84">
        <v>10.199999999999999</v>
      </c>
      <c r="B135" s="84">
        <v>10.199999999999999</v>
      </c>
      <c r="C135" s="85">
        <v>0</v>
      </c>
      <c r="D135" s="84"/>
      <c r="E135" s="84" t="s">
        <v>183</v>
      </c>
      <c r="F135" s="134"/>
      <c r="G135" s="134"/>
      <c r="H135" s="137"/>
      <c r="I135" s="134"/>
      <c r="J135" s="134"/>
      <c r="K135" s="81" t="s">
        <v>183</v>
      </c>
      <c r="L135" s="81" t="e">
        <v>#N/A</v>
      </c>
      <c r="M135" s="81">
        <v>125</v>
      </c>
    </row>
    <row r="136" spans="1:14" ht="96" x14ac:dyDescent="0.25">
      <c r="A136" s="65" t="s">
        <v>374</v>
      </c>
      <c r="B136" s="65">
        <v>900</v>
      </c>
      <c r="C136" s="66">
        <v>1</v>
      </c>
      <c r="D136" s="66" t="s">
        <v>20</v>
      </c>
      <c r="E136" s="120" t="s">
        <v>311</v>
      </c>
      <c r="F136" s="143" t="s">
        <v>97</v>
      </c>
      <c r="G136" s="164">
        <v>1</v>
      </c>
      <c r="H136" s="129"/>
      <c r="I136" s="127"/>
      <c r="J136" s="131">
        <f t="shared" ref="J136:J154" si="6">H136*G136</f>
        <v>0</v>
      </c>
      <c r="K136" s="81" t="s">
        <v>511</v>
      </c>
      <c r="L136" s="81">
        <v>15553.34</v>
      </c>
      <c r="M136" s="85">
        <v>126</v>
      </c>
    </row>
    <row r="137" spans="1:14" ht="60" x14ac:dyDescent="0.25">
      <c r="A137" s="65" t="s">
        <v>375</v>
      </c>
      <c r="B137" s="65">
        <v>910</v>
      </c>
      <c r="C137" s="66">
        <v>1</v>
      </c>
      <c r="D137" s="66" t="s">
        <v>20</v>
      </c>
      <c r="E137" s="120" t="s">
        <v>312</v>
      </c>
      <c r="F137" s="143" t="s">
        <v>97</v>
      </c>
      <c r="G137" s="164">
        <v>3</v>
      </c>
      <c r="H137" s="129"/>
      <c r="I137" s="127"/>
      <c r="J137" s="131">
        <f t="shared" si="6"/>
        <v>0</v>
      </c>
      <c r="K137" s="81" t="s">
        <v>424</v>
      </c>
      <c r="L137" s="81">
        <v>124.16</v>
      </c>
      <c r="M137" s="81">
        <v>127</v>
      </c>
    </row>
    <row r="138" spans="1:14" ht="45" x14ac:dyDescent="0.25">
      <c r="A138" s="65" t="s">
        <v>376</v>
      </c>
      <c r="B138" s="65">
        <v>920</v>
      </c>
      <c r="C138" s="66">
        <v>1</v>
      </c>
      <c r="D138" s="66" t="s">
        <v>20</v>
      </c>
      <c r="E138" s="120" t="s">
        <v>313</v>
      </c>
      <c r="F138" s="143" t="s">
        <v>97</v>
      </c>
      <c r="G138" s="164">
        <v>3</v>
      </c>
      <c r="H138" s="129"/>
      <c r="I138" s="127"/>
      <c r="J138" s="131">
        <f t="shared" si="6"/>
        <v>0</v>
      </c>
      <c r="K138" s="81" t="s">
        <v>425</v>
      </c>
      <c r="L138" s="81">
        <v>342.48</v>
      </c>
      <c r="M138" s="85">
        <v>128</v>
      </c>
    </row>
    <row r="139" spans="1:14" ht="60" x14ac:dyDescent="0.25">
      <c r="A139" s="65" t="s">
        <v>377</v>
      </c>
      <c r="B139" s="65">
        <v>930</v>
      </c>
      <c r="C139" s="66">
        <v>1</v>
      </c>
      <c r="D139" s="66" t="s">
        <v>20</v>
      </c>
      <c r="E139" s="120" t="s">
        <v>314</v>
      </c>
      <c r="F139" s="143" t="s">
        <v>97</v>
      </c>
      <c r="G139" s="164">
        <v>3</v>
      </c>
      <c r="H139" s="129"/>
      <c r="I139" s="127"/>
      <c r="J139" s="131">
        <f t="shared" si="6"/>
        <v>0</v>
      </c>
      <c r="K139" s="81" t="s">
        <v>426</v>
      </c>
      <c r="L139" s="81">
        <v>1059.57</v>
      </c>
      <c r="M139" s="81">
        <v>129</v>
      </c>
    </row>
    <row r="140" spans="1:14" ht="60" x14ac:dyDescent="0.25">
      <c r="A140" s="65" t="s">
        <v>378</v>
      </c>
      <c r="B140" s="65">
        <v>940</v>
      </c>
      <c r="C140" s="66">
        <v>1</v>
      </c>
      <c r="D140" s="66" t="s">
        <v>20</v>
      </c>
      <c r="E140" s="120" t="s">
        <v>315</v>
      </c>
      <c r="F140" s="143" t="s">
        <v>97</v>
      </c>
      <c r="G140" s="164">
        <v>2</v>
      </c>
      <c r="H140" s="129"/>
      <c r="I140" s="127"/>
      <c r="J140" s="131">
        <f t="shared" si="6"/>
        <v>0</v>
      </c>
      <c r="K140" s="81" t="s">
        <v>427</v>
      </c>
      <c r="L140" s="81">
        <v>719.74</v>
      </c>
      <c r="M140" s="85">
        <v>130</v>
      </c>
    </row>
    <row r="141" spans="1:14" ht="60" x14ac:dyDescent="0.25">
      <c r="A141" s="65" t="s">
        <v>379</v>
      </c>
      <c r="B141" s="65">
        <v>950</v>
      </c>
      <c r="C141" s="66">
        <v>1</v>
      </c>
      <c r="D141" s="66" t="s">
        <v>20</v>
      </c>
      <c r="E141" s="120" t="s">
        <v>316</v>
      </c>
      <c r="F141" s="143" t="s">
        <v>124</v>
      </c>
      <c r="G141" s="164">
        <v>15</v>
      </c>
      <c r="H141" s="129"/>
      <c r="I141" s="127"/>
      <c r="J141" s="131">
        <f t="shared" si="6"/>
        <v>0</v>
      </c>
      <c r="K141" s="81" t="s">
        <v>428</v>
      </c>
      <c r="L141" s="81">
        <v>62.72</v>
      </c>
      <c r="M141" s="81">
        <v>131</v>
      </c>
    </row>
    <row r="142" spans="1:14" ht="60" x14ac:dyDescent="0.25">
      <c r="A142" s="65" t="s">
        <v>380</v>
      </c>
      <c r="B142" s="65">
        <v>960</v>
      </c>
      <c r="C142" s="66">
        <v>1</v>
      </c>
      <c r="D142" s="66" t="s">
        <v>20</v>
      </c>
      <c r="E142" s="120" t="s">
        <v>317</v>
      </c>
      <c r="F142" s="143" t="s">
        <v>97</v>
      </c>
      <c r="G142" s="164">
        <v>3</v>
      </c>
      <c r="H142" s="129"/>
      <c r="I142" s="127"/>
      <c r="J142" s="131">
        <f t="shared" si="6"/>
        <v>0</v>
      </c>
      <c r="K142" s="81" t="s">
        <v>429</v>
      </c>
      <c r="L142" s="81">
        <v>2202.65</v>
      </c>
      <c r="M142" s="85">
        <v>132</v>
      </c>
    </row>
    <row r="143" spans="1:14" ht="60" x14ac:dyDescent="0.25">
      <c r="A143" s="65" t="s">
        <v>381</v>
      </c>
      <c r="B143" s="65">
        <v>970</v>
      </c>
      <c r="C143" s="66">
        <v>1</v>
      </c>
      <c r="D143" s="66" t="s">
        <v>20</v>
      </c>
      <c r="E143" s="120" t="s">
        <v>318</v>
      </c>
      <c r="F143" s="143" t="s">
        <v>97</v>
      </c>
      <c r="G143" s="164">
        <v>8</v>
      </c>
      <c r="H143" s="129"/>
      <c r="I143" s="127"/>
      <c r="J143" s="131">
        <f t="shared" si="6"/>
        <v>0</v>
      </c>
      <c r="K143" s="81" t="s">
        <v>430</v>
      </c>
      <c r="L143" s="81">
        <v>133.47</v>
      </c>
      <c r="M143" s="81">
        <v>133</v>
      </c>
    </row>
    <row r="144" spans="1:14" ht="60" x14ac:dyDescent="0.25">
      <c r="A144" s="65" t="s">
        <v>382</v>
      </c>
      <c r="B144" s="65">
        <v>980</v>
      </c>
      <c r="C144" s="66">
        <v>1</v>
      </c>
      <c r="D144" s="66" t="s">
        <v>20</v>
      </c>
      <c r="E144" s="120" t="s">
        <v>319</v>
      </c>
      <c r="F144" s="143" t="s">
        <v>97</v>
      </c>
      <c r="G144" s="164">
        <v>3</v>
      </c>
      <c r="H144" s="129"/>
      <c r="I144" s="127"/>
      <c r="J144" s="131">
        <f t="shared" si="6"/>
        <v>0</v>
      </c>
      <c r="K144" s="81" t="s">
        <v>431</v>
      </c>
      <c r="L144" s="81">
        <v>13095.39</v>
      </c>
      <c r="M144" s="85">
        <v>134</v>
      </c>
    </row>
    <row r="145" spans="1:13" ht="75" x14ac:dyDescent="0.25">
      <c r="A145" s="65" t="s">
        <v>383</v>
      </c>
      <c r="B145" s="65">
        <v>990</v>
      </c>
      <c r="C145" s="66">
        <v>1</v>
      </c>
      <c r="D145" s="66" t="s">
        <v>20</v>
      </c>
      <c r="E145" s="120" t="s">
        <v>320</v>
      </c>
      <c r="F145" s="143" t="s">
        <v>97</v>
      </c>
      <c r="G145" s="164">
        <v>1</v>
      </c>
      <c r="H145" s="129"/>
      <c r="I145" s="127"/>
      <c r="J145" s="131">
        <f t="shared" si="6"/>
        <v>0</v>
      </c>
      <c r="K145" s="81" t="s">
        <v>432</v>
      </c>
      <c r="L145" s="81">
        <v>88165.13</v>
      </c>
      <c r="M145" s="81">
        <v>135</v>
      </c>
    </row>
    <row r="146" spans="1:13" ht="60" x14ac:dyDescent="0.25">
      <c r="A146" s="65" t="s">
        <v>384</v>
      </c>
      <c r="B146" s="65">
        <v>1000</v>
      </c>
      <c r="C146" s="66">
        <v>1</v>
      </c>
      <c r="D146" s="66" t="s">
        <v>20</v>
      </c>
      <c r="E146" s="120" t="s">
        <v>321</v>
      </c>
      <c r="F146" s="143" t="s">
        <v>97</v>
      </c>
      <c r="G146" s="164">
        <v>3</v>
      </c>
      <c r="H146" s="129"/>
      <c r="I146" s="127"/>
      <c r="J146" s="131">
        <f t="shared" si="6"/>
        <v>0</v>
      </c>
      <c r="K146" s="81" t="s">
        <v>433</v>
      </c>
      <c r="L146" s="81">
        <v>358.64</v>
      </c>
      <c r="M146" s="85">
        <v>136</v>
      </c>
    </row>
    <row r="147" spans="1:13" ht="60" x14ac:dyDescent="0.25">
      <c r="A147" s="65" t="s">
        <v>385</v>
      </c>
      <c r="B147" s="65">
        <v>1010</v>
      </c>
      <c r="C147" s="66">
        <v>1</v>
      </c>
      <c r="D147" s="66" t="s">
        <v>20</v>
      </c>
      <c r="E147" s="120" t="s">
        <v>322</v>
      </c>
      <c r="F147" s="143" t="s">
        <v>124</v>
      </c>
      <c r="G147" s="164">
        <v>10</v>
      </c>
      <c r="H147" s="129"/>
      <c r="I147" s="127"/>
      <c r="J147" s="131">
        <f t="shared" si="6"/>
        <v>0</v>
      </c>
      <c r="K147" s="81" t="s">
        <v>434</v>
      </c>
      <c r="L147" s="81">
        <v>300.74</v>
      </c>
      <c r="M147" s="81">
        <v>137</v>
      </c>
    </row>
    <row r="148" spans="1:13" ht="156" x14ac:dyDescent="0.25">
      <c r="A148" s="65" t="s">
        <v>386</v>
      </c>
      <c r="B148" s="65">
        <v>1020</v>
      </c>
      <c r="C148" s="66">
        <v>1</v>
      </c>
      <c r="D148" s="66" t="s">
        <v>20</v>
      </c>
      <c r="E148" s="120" t="s">
        <v>323</v>
      </c>
      <c r="F148" s="143" t="s">
        <v>185</v>
      </c>
      <c r="G148" s="164">
        <v>1</v>
      </c>
      <c r="H148" s="129"/>
      <c r="I148" s="127"/>
      <c r="J148" s="131">
        <f t="shared" si="6"/>
        <v>0</v>
      </c>
      <c r="K148" s="81" t="s">
        <v>512</v>
      </c>
      <c r="L148" s="81">
        <v>4005.11</v>
      </c>
      <c r="M148" s="85">
        <v>138</v>
      </c>
    </row>
    <row r="149" spans="1:13" ht="75" x14ac:dyDescent="0.25">
      <c r="A149" s="65" t="s">
        <v>387</v>
      </c>
      <c r="B149" s="65">
        <v>1030</v>
      </c>
      <c r="C149" s="66">
        <v>1</v>
      </c>
      <c r="D149" s="66" t="s">
        <v>20</v>
      </c>
      <c r="E149" s="120" t="s">
        <v>324</v>
      </c>
      <c r="F149" s="143" t="s">
        <v>97</v>
      </c>
      <c r="G149" s="164">
        <v>1</v>
      </c>
      <c r="H149" s="129"/>
      <c r="I149" s="127"/>
      <c r="J149" s="131">
        <f t="shared" si="6"/>
        <v>0</v>
      </c>
      <c r="K149" s="81" t="s">
        <v>513</v>
      </c>
      <c r="L149" s="81">
        <v>15519.07</v>
      </c>
      <c r="M149" s="81">
        <v>139</v>
      </c>
    </row>
    <row r="150" spans="1:13" ht="45" x14ac:dyDescent="0.25">
      <c r="A150" s="65" t="s">
        <v>388</v>
      </c>
      <c r="B150" s="65">
        <v>1040</v>
      </c>
      <c r="C150" s="66">
        <v>1</v>
      </c>
      <c r="D150" s="66" t="s">
        <v>20</v>
      </c>
      <c r="E150" s="120" t="s">
        <v>325</v>
      </c>
      <c r="F150" s="143" t="s">
        <v>97</v>
      </c>
      <c r="G150" s="164">
        <v>1</v>
      </c>
      <c r="H150" s="129"/>
      <c r="I150" s="127"/>
      <c r="J150" s="131">
        <f t="shared" si="6"/>
        <v>0</v>
      </c>
      <c r="K150" s="81" t="s">
        <v>435</v>
      </c>
      <c r="L150" s="81">
        <v>4689.6499999999996</v>
      </c>
      <c r="M150" s="85">
        <v>140</v>
      </c>
    </row>
    <row r="151" spans="1:13" ht="60" x14ac:dyDescent="0.25">
      <c r="A151" s="65" t="s">
        <v>389</v>
      </c>
      <c r="B151" s="65">
        <v>1050</v>
      </c>
      <c r="C151" s="66">
        <v>1</v>
      </c>
      <c r="D151" s="66" t="s">
        <v>20</v>
      </c>
      <c r="E151" s="120" t="s">
        <v>326</v>
      </c>
      <c r="F151" s="143" t="s">
        <v>97</v>
      </c>
      <c r="G151" s="164">
        <v>1</v>
      </c>
      <c r="H151" s="129"/>
      <c r="I151" s="127"/>
      <c r="J151" s="131">
        <f t="shared" si="6"/>
        <v>0</v>
      </c>
      <c r="K151" s="81" t="s">
        <v>436</v>
      </c>
      <c r="L151" s="81">
        <v>455565.77</v>
      </c>
      <c r="M151" s="81">
        <v>141</v>
      </c>
    </row>
    <row r="152" spans="1:13" x14ac:dyDescent="0.25">
      <c r="A152" s="65" t="s">
        <v>390</v>
      </c>
      <c r="B152" s="65">
        <v>1060</v>
      </c>
      <c r="C152" s="66">
        <v>1</v>
      </c>
      <c r="D152" s="66" t="s">
        <v>20</v>
      </c>
      <c r="E152" s="121" t="s">
        <v>327</v>
      </c>
      <c r="F152" s="143" t="s">
        <v>97</v>
      </c>
      <c r="G152" s="164">
        <v>1</v>
      </c>
      <c r="H152" s="129"/>
      <c r="I152" s="127"/>
      <c r="J152" s="131">
        <f t="shared" si="6"/>
        <v>0</v>
      </c>
      <c r="K152" s="81" t="s">
        <v>327</v>
      </c>
      <c r="L152" s="81">
        <v>24118.19</v>
      </c>
      <c r="M152" s="85">
        <v>142</v>
      </c>
    </row>
    <row r="153" spans="1:13" ht="84" x14ac:dyDescent="0.25">
      <c r="A153" s="65" t="s">
        <v>391</v>
      </c>
      <c r="B153" s="65">
        <v>1070</v>
      </c>
      <c r="C153" s="66">
        <v>1</v>
      </c>
      <c r="D153" s="66" t="s">
        <v>20</v>
      </c>
      <c r="E153" s="114" t="s">
        <v>328</v>
      </c>
      <c r="F153" s="143" t="s">
        <v>97</v>
      </c>
      <c r="G153" s="164">
        <v>2</v>
      </c>
      <c r="H153" s="129"/>
      <c r="I153" s="127"/>
      <c r="J153" s="131">
        <f t="shared" si="6"/>
        <v>0</v>
      </c>
      <c r="K153" s="81" t="s">
        <v>514</v>
      </c>
      <c r="L153" s="81">
        <v>5063.2700000000004</v>
      </c>
      <c r="M153" s="81">
        <v>143</v>
      </c>
    </row>
    <row r="154" spans="1:13" ht="45" x14ac:dyDescent="0.25">
      <c r="A154" s="65" t="s">
        <v>392</v>
      </c>
      <c r="B154" s="65">
        <v>1080</v>
      </c>
      <c r="C154" s="66">
        <v>1</v>
      </c>
      <c r="D154" s="66" t="s">
        <v>20</v>
      </c>
      <c r="E154" s="114" t="s">
        <v>353</v>
      </c>
      <c r="F154" s="143" t="s">
        <v>132</v>
      </c>
      <c r="G154" s="164">
        <v>25</v>
      </c>
      <c r="H154" s="129"/>
      <c r="I154" s="127"/>
      <c r="J154" s="131">
        <f t="shared" si="6"/>
        <v>0</v>
      </c>
      <c r="K154" s="81" t="s">
        <v>437</v>
      </c>
      <c r="L154" s="81">
        <v>73.11</v>
      </c>
      <c r="M154" s="85">
        <v>144</v>
      </c>
    </row>
    <row r="155" spans="1:13" x14ac:dyDescent="0.25">
      <c r="A155" s="84">
        <v>10.3</v>
      </c>
      <c r="B155" s="84">
        <v>10.3</v>
      </c>
      <c r="C155" s="85">
        <v>0</v>
      </c>
      <c r="D155" s="85"/>
      <c r="E155" s="84" t="s">
        <v>134</v>
      </c>
      <c r="F155" s="134"/>
      <c r="G155" s="134"/>
      <c r="H155" s="137"/>
      <c r="I155" s="134"/>
      <c r="J155" s="134"/>
      <c r="K155" s="81" t="s">
        <v>134</v>
      </c>
      <c r="L155" s="81" t="e">
        <v>#N/A</v>
      </c>
      <c r="M155" s="81">
        <v>145</v>
      </c>
    </row>
    <row r="156" spans="1:13" ht="96" x14ac:dyDescent="0.25">
      <c r="A156" s="65" t="s">
        <v>393</v>
      </c>
      <c r="B156" s="65">
        <v>1090</v>
      </c>
      <c r="C156" s="66">
        <v>1</v>
      </c>
      <c r="D156" s="66" t="s">
        <v>20</v>
      </c>
      <c r="E156" s="122" t="s">
        <v>331</v>
      </c>
      <c r="F156" s="143" t="s">
        <v>97</v>
      </c>
      <c r="G156" s="164">
        <v>6</v>
      </c>
      <c r="H156" s="129"/>
      <c r="I156" s="127"/>
      <c r="J156" s="131">
        <f>H156*G156</f>
        <v>0</v>
      </c>
      <c r="K156" s="81" t="s">
        <v>515</v>
      </c>
      <c r="L156" s="81">
        <v>1262.83</v>
      </c>
      <c r="M156" s="85">
        <v>146</v>
      </c>
    </row>
    <row r="157" spans="1:13" ht="96" x14ac:dyDescent="0.25">
      <c r="A157" s="65" t="s">
        <v>394</v>
      </c>
      <c r="B157" s="65">
        <v>1100</v>
      </c>
      <c r="C157" s="66">
        <v>1</v>
      </c>
      <c r="D157" s="66" t="s">
        <v>20</v>
      </c>
      <c r="E157" s="122" t="s">
        <v>330</v>
      </c>
      <c r="F157" s="143" t="s">
        <v>97</v>
      </c>
      <c r="G157" s="164">
        <v>1</v>
      </c>
      <c r="H157" s="145"/>
      <c r="I157" s="127"/>
      <c r="J157" s="131">
        <f>H157*G157</f>
        <v>0</v>
      </c>
      <c r="K157" s="81" t="s">
        <v>516</v>
      </c>
      <c r="L157" s="81">
        <v>1262.83</v>
      </c>
      <c r="M157" s="81">
        <v>147</v>
      </c>
    </row>
    <row r="158" spans="1:13" ht="108" x14ac:dyDescent="0.25">
      <c r="A158" s="65" t="s">
        <v>395</v>
      </c>
      <c r="B158" s="65">
        <v>1110</v>
      </c>
      <c r="C158" s="66">
        <v>1</v>
      </c>
      <c r="D158" s="66" t="s">
        <v>20</v>
      </c>
      <c r="E158" s="122" t="s">
        <v>329</v>
      </c>
      <c r="F158" s="143" t="s">
        <v>97</v>
      </c>
      <c r="G158" s="164">
        <v>1</v>
      </c>
      <c r="H158" s="145"/>
      <c r="I158" s="127"/>
      <c r="J158" s="131">
        <f>H158*G158</f>
        <v>0</v>
      </c>
      <c r="K158" s="81" t="s">
        <v>517</v>
      </c>
      <c r="L158" s="81">
        <v>1618.75</v>
      </c>
      <c r="M158" s="85">
        <v>148</v>
      </c>
    </row>
    <row r="159" spans="1:13" x14ac:dyDescent="0.25">
      <c r="A159" s="84">
        <v>10.4</v>
      </c>
      <c r="B159" s="84">
        <v>10.4</v>
      </c>
      <c r="C159" s="85">
        <v>0</v>
      </c>
      <c r="D159" s="85"/>
      <c r="E159" s="84" t="s">
        <v>135</v>
      </c>
      <c r="F159" s="134"/>
      <c r="G159" s="134"/>
      <c r="H159" s="137"/>
      <c r="I159" s="134"/>
      <c r="J159" s="134"/>
      <c r="K159" s="81" t="s">
        <v>135</v>
      </c>
      <c r="L159" s="81" t="e">
        <v>#N/A</v>
      </c>
      <c r="M159" s="81">
        <v>149</v>
      </c>
    </row>
    <row r="160" spans="1:13" ht="108" x14ac:dyDescent="0.25">
      <c r="A160" s="65" t="s">
        <v>396</v>
      </c>
      <c r="B160" s="64" t="s">
        <v>136</v>
      </c>
      <c r="C160" s="66">
        <v>1</v>
      </c>
      <c r="D160" s="66" t="s">
        <v>20</v>
      </c>
      <c r="E160" s="115" t="s">
        <v>137</v>
      </c>
      <c r="F160" s="152" t="s">
        <v>93</v>
      </c>
      <c r="G160" s="148">
        <v>28</v>
      </c>
      <c r="H160" s="129"/>
      <c r="I160" s="127"/>
      <c r="J160" s="131">
        <f>H160*G160</f>
        <v>0</v>
      </c>
      <c r="K160" s="81" t="s">
        <v>518</v>
      </c>
      <c r="L160" s="81">
        <v>1751.58</v>
      </c>
      <c r="M160" s="85">
        <v>150</v>
      </c>
    </row>
    <row r="161" spans="1:13" ht="240" x14ac:dyDescent="0.25">
      <c r="A161" s="65" t="s">
        <v>397</v>
      </c>
      <c r="B161" s="64" t="s">
        <v>138</v>
      </c>
      <c r="C161" s="66">
        <v>1</v>
      </c>
      <c r="D161" s="66" t="s">
        <v>20</v>
      </c>
      <c r="E161" s="112" t="s">
        <v>139</v>
      </c>
      <c r="F161" s="127" t="s">
        <v>97</v>
      </c>
      <c r="G161" s="148">
        <v>14</v>
      </c>
      <c r="H161" s="129"/>
      <c r="I161" s="127"/>
      <c r="J161" s="131">
        <f>H161*G161</f>
        <v>0</v>
      </c>
      <c r="K161" s="81" t="s">
        <v>519</v>
      </c>
      <c r="L161" s="81">
        <v>1601.69</v>
      </c>
      <c r="M161" s="81">
        <v>151</v>
      </c>
    </row>
    <row r="162" spans="1:13" ht="240" x14ac:dyDescent="0.25">
      <c r="A162" s="65" t="s">
        <v>398</v>
      </c>
      <c r="B162" s="64">
        <v>1140</v>
      </c>
      <c r="C162" s="66">
        <v>1</v>
      </c>
      <c r="D162" s="66" t="s">
        <v>20</v>
      </c>
      <c r="E162" s="112" t="s">
        <v>192</v>
      </c>
      <c r="F162" s="152" t="s">
        <v>97</v>
      </c>
      <c r="G162" s="148">
        <v>2</v>
      </c>
      <c r="H162" s="129"/>
      <c r="I162" s="127"/>
      <c r="J162" s="131">
        <f>H162*G162</f>
        <v>0</v>
      </c>
      <c r="K162" s="81" t="s">
        <v>520</v>
      </c>
      <c r="L162" s="81">
        <v>1695.1</v>
      </c>
      <c r="M162" s="85">
        <v>152</v>
      </c>
    </row>
    <row r="163" spans="1:13" x14ac:dyDescent="0.25">
      <c r="A163" s="84">
        <v>10.5</v>
      </c>
      <c r="B163" s="84">
        <v>10.5</v>
      </c>
      <c r="C163" s="85">
        <v>0</v>
      </c>
      <c r="D163" s="85"/>
      <c r="E163" s="84" t="s">
        <v>140</v>
      </c>
      <c r="F163" s="134"/>
      <c r="G163" s="134"/>
      <c r="H163" s="137"/>
      <c r="I163" s="134"/>
      <c r="J163" s="134"/>
      <c r="K163" s="81" t="s">
        <v>140</v>
      </c>
      <c r="L163" s="81" t="e">
        <v>#N/A</v>
      </c>
      <c r="M163" s="81">
        <v>153</v>
      </c>
    </row>
    <row r="164" spans="1:13" ht="168" x14ac:dyDescent="0.25">
      <c r="A164" s="65" t="s">
        <v>405</v>
      </c>
      <c r="B164" s="65">
        <v>1150</v>
      </c>
      <c r="C164" s="66">
        <v>1</v>
      </c>
      <c r="D164" s="66" t="s">
        <v>20</v>
      </c>
      <c r="E164" s="112" t="s">
        <v>141</v>
      </c>
      <c r="F164" s="127" t="s">
        <v>93</v>
      </c>
      <c r="G164" s="148">
        <v>100</v>
      </c>
      <c r="H164" s="129"/>
      <c r="I164" s="127"/>
      <c r="J164" s="131">
        <f t="shared" ref="J164:J170" si="7">H164*G164</f>
        <v>0</v>
      </c>
      <c r="K164" s="81" t="s">
        <v>521</v>
      </c>
      <c r="L164" s="81">
        <v>1500.24</v>
      </c>
      <c r="M164" s="85">
        <v>154</v>
      </c>
    </row>
    <row r="165" spans="1:13" ht="180" x14ac:dyDescent="0.25">
      <c r="A165" s="65" t="s">
        <v>406</v>
      </c>
      <c r="B165" s="65">
        <v>1160</v>
      </c>
      <c r="C165" s="66">
        <v>1</v>
      </c>
      <c r="D165" s="66" t="s">
        <v>20</v>
      </c>
      <c r="E165" s="112" t="s">
        <v>332</v>
      </c>
      <c r="F165" s="152" t="s">
        <v>97</v>
      </c>
      <c r="G165" s="148">
        <v>41</v>
      </c>
      <c r="H165" s="129"/>
      <c r="I165" s="127"/>
      <c r="J165" s="131">
        <f t="shared" si="7"/>
        <v>0</v>
      </c>
      <c r="K165" s="81" t="s">
        <v>554</v>
      </c>
      <c r="L165" s="81" t="e">
        <v>#N/A</v>
      </c>
      <c r="M165" s="81">
        <v>155</v>
      </c>
    </row>
    <row r="166" spans="1:13" ht="180" x14ac:dyDescent="0.25">
      <c r="A166" s="65" t="s">
        <v>407</v>
      </c>
      <c r="B166" s="65">
        <v>1170</v>
      </c>
      <c r="C166" s="66">
        <v>1</v>
      </c>
      <c r="D166" s="66" t="s">
        <v>20</v>
      </c>
      <c r="E166" s="112" t="s">
        <v>334</v>
      </c>
      <c r="F166" s="152" t="s">
        <v>97</v>
      </c>
      <c r="G166" s="148">
        <v>22</v>
      </c>
      <c r="H166" s="129"/>
      <c r="I166" s="127"/>
      <c r="J166" s="131">
        <f t="shared" si="7"/>
        <v>0</v>
      </c>
      <c r="K166" s="81" t="s">
        <v>555</v>
      </c>
      <c r="L166" s="81" t="e">
        <v>#N/A</v>
      </c>
      <c r="M166" s="85">
        <v>156</v>
      </c>
    </row>
    <row r="167" spans="1:13" ht="168" x14ac:dyDescent="0.25">
      <c r="A167" s="65" t="s">
        <v>408</v>
      </c>
      <c r="B167" s="65">
        <v>1180</v>
      </c>
      <c r="C167" s="66">
        <v>1</v>
      </c>
      <c r="D167" s="66" t="s">
        <v>20</v>
      </c>
      <c r="E167" s="112" t="s">
        <v>333</v>
      </c>
      <c r="F167" s="152" t="s">
        <v>97</v>
      </c>
      <c r="G167" s="148">
        <v>1</v>
      </c>
      <c r="H167" s="129"/>
      <c r="I167" s="127"/>
      <c r="J167" s="131">
        <f t="shared" si="7"/>
        <v>0</v>
      </c>
      <c r="K167" s="81" t="s">
        <v>556</v>
      </c>
      <c r="L167" s="81" t="e">
        <v>#N/A</v>
      </c>
      <c r="M167" s="81">
        <v>157</v>
      </c>
    </row>
    <row r="168" spans="1:13" ht="180" x14ac:dyDescent="0.25">
      <c r="A168" s="65" t="s">
        <v>399</v>
      </c>
      <c r="B168" s="65">
        <v>1190</v>
      </c>
      <c r="C168" s="66">
        <v>1</v>
      </c>
      <c r="D168" s="66" t="s">
        <v>20</v>
      </c>
      <c r="E168" s="112" t="s">
        <v>335</v>
      </c>
      <c r="F168" s="152" t="s">
        <v>97</v>
      </c>
      <c r="G168" s="148">
        <v>16</v>
      </c>
      <c r="H168" s="129"/>
      <c r="I168" s="127"/>
      <c r="J168" s="131">
        <f t="shared" si="7"/>
        <v>0</v>
      </c>
      <c r="K168" s="81" t="s">
        <v>557</v>
      </c>
      <c r="L168" s="81" t="e">
        <v>#N/A</v>
      </c>
      <c r="M168" s="85">
        <v>158</v>
      </c>
    </row>
    <row r="169" spans="1:13" ht="180" x14ac:dyDescent="0.25">
      <c r="A169" s="65" t="s">
        <v>400</v>
      </c>
      <c r="B169" s="65">
        <v>1200</v>
      </c>
      <c r="C169" s="66">
        <v>1</v>
      </c>
      <c r="D169" s="66" t="s">
        <v>20</v>
      </c>
      <c r="E169" s="112" t="s">
        <v>336</v>
      </c>
      <c r="F169" s="152" t="s">
        <v>97</v>
      </c>
      <c r="G169" s="148">
        <v>12</v>
      </c>
      <c r="H169" s="129"/>
      <c r="I169" s="127"/>
      <c r="J169" s="131">
        <f t="shared" si="7"/>
        <v>0</v>
      </c>
      <c r="K169" s="81" t="s">
        <v>558</v>
      </c>
      <c r="L169" s="81" t="e">
        <v>#N/A</v>
      </c>
      <c r="M169" s="81">
        <v>159</v>
      </c>
    </row>
    <row r="170" spans="1:13" ht="180" x14ac:dyDescent="0.25">
      <c r="A170" s="65" t="s">
        <v>401</v>
      </c>
      <c r="B170" s="65">
        <v>1210</v>
      </c>
      <c r="C170" s="66">
        <v>1</v>
      </c>
      <c r="D170" s="66" t="s">
        <v>20</v>
      </c>
      <c r="E170" s="112" t="s">
        <v>337</v>
      </c>
      <c r="F170" s="152" t="s">
        <v>97</v>
      </c>
      <c r="G170" s="148">
        <v>8</v>
      </c>
      <c r="H170" s="129"/>
      <c r="I170" s="127"/>
      <c r="J170" s="131">
        <f t="shared" si="7"/>
        <v>0</v>
      </c>
      <c r="K170" s="81" t="s">
        <v>559</v>
      </c>
      <c r="L170" s="81" t="e">
        <v>#N/A</v>
      </c>
      <c r="M170" s="85">
        <v>160</v>
      </c>
    </row>
    <row r="171" spans="1:13" x14ac:dyDescent="0.25">
      <c r="A171" s="80">
        <v>11</v>
      </c>
      <c r="B171" s="80">
        <v>11</v>
      </c>
      <c r="C171" s="81">
        <v>0</v>
      </c>
      <c r="D171" s="80"/>
      <c r="E171" s="80" t="s">
        <v>142</v>
      </c>
      <c r="F171" s="135"/>
      <c r="G171" s="135"/>
      <c r="H171" s="136"/>
      <c r="I171" s="135"/>
      <c r="J171" s="135"/>
      <c r="K171" s="81" t="s">
        <v>142</v>
      </c>
      <c r="L171" s="81" t="e">
        <v>#N/A</v>
      </c>
      <c r="M171" s="81">
        <v>161</v>
      </c>
    </row>
    <row r="172" spans="1:13" x14ac:dyDescent="0.25">
      <c r="A172" s="84">
        <v>11.1</v>
      </c>
      <c r="B172" s="84">
        <v>11.1</v>
      </c>
      <c r="C172" s="85">
        <v>0</v>
      </c>
      <c r="D172" s="85"/>
      <c r="E172" s="84" t="s">
        <v>143</v>
      </c>
      <c r="F172" s="134"/>
      <c r="G172" s="134"/>
      <c r="H172" s="137"/>
      <c r="I172" s="134"/>
      <c r="J172" s="134"/>
      <c r="K172" s="81" t="s">
        <v>143</v>
      </c>
      <c r="L172" s="81" t="e">
        <v>#N/A</v>
      </c>
      <c r="M172" s="85">
        <v>162</v>
      </c>
    </row>
    <row r="173" spans="1:13" ht="132" x14ac:dyDescent="0.25">
      <c r="A173" s="65" t="s">
        <v>200</v>
      </c>
      <c r="B173" s="65">
        <v>1220</v>
      </c>
      <c r="C173" s="66">
        <v>1</v>
      </c>
      <c r="D173" s="66" t="s">
        <v>20</v>
      </c>
      <c r="E173" s="111" t="s">
        <v>262</v>
      </c>
      <c r="F173" s="127" t="s">
        <v>97</v>
      </c>
      <c r="G173" s="148">
        <v>2</v>
      </c>
      <c r="H173" s="129"/>
      <c r="I173" s="127"/>
      <c r="J173" s="131">
        <f>G173*H173</f>
        <v>0</v>
      </c>
      <c r="K173" s="81" t="s">
        <v>560</v>
      </c>
      <c r="L173" s="81" t="e">
        <v>#N/A</v>
      </c>
      <c r="M173" s="81">
        <v>163</v>
      </c>
    </row>
    <row r="174" spans="1:13" ht="132" x14ac:dyDescent="0.25">
      <c r="A174" s="65" t="s">
        <v>201</v>
      </c>
      <c r="B174" s="65">
        <v>1230</v>
      </c>
      <c r="C174" s="66">
        <v>1</v>
      </c>
      <c r="D174" s="66" t="s">
        <v>20</v>
      </c>
      <c r="E174" s="111" t="s">
        <v>263</v>
      </c>
      <c r="F174" s="127" t="s">
        <v>97</v>
      </c>
      <c r="G174" s="148">
        <v>4</v>
      </c>
      <c r="H174" s="129"/>
      <c r="I174" s="127"/>
      <c r="J174" s="131">
        <f t="shared" ref="J174:J175" si="8">G174*H174</f>
        <v>0</v>
      </c>
      <c r="K174" s="81" t="s">
        <v>522</v>
      </c>
      <c r="L174" s="81">
        <v>16732.68</v>
      </c>
      <c r="M174" s="85">
        <v>164</v>
      </c>
    </row>
    <row r="175" spans="1:13" ht="216" x14ac:dyDescent="0.25">
      <c r="A175" s="65" t="s">
        <v>202</v>
      </c>
      <c r="B175" s="65">
        <v>1240</v>
      </c>
      <c r="C175" s="66">
        <v>1</v>
      </c>
      <c r="D175" s="66" t="s">
        <v>20</v>
      </c>
      <c r="E175" s="112" t="s">
        <v>264</v>
      </c>
      <c r="F175" s="127" t="s">
        <v>97</v>
      </c>
      <c r="G175" s="148">
        <v>6</v>
      </c>
      <c r="H175" s="129"/>
      <c r="I175" s="127"/>
      <c r="J175" s="131">
        <f t="shared" si="8"/>
        <v>0</v>
      </c>
      <c r="K175" s="81" t="s">
        <v>523</v>
      </c>
      <c r="L175" s="81">
        <v>1216.6199999999999</v>
      </c>
      <c r="M175" s="81">
        <v>165</v>
      </c>
    </row>
    <row r="176" spans="1:13" x14ac:dyDescent="0.25">
      <c r="A176" s="80">
        <v>12</v>
      </c>
      <c r="B176" s="80">
        <v>12</v>
      </c>
      <c r="C176" s="81">
        <v>0</v>
      </c>
      <c r="D176" s="81"/>
      <c r="E176" s="80" t="s">
        <v>144</v>
      </c>
      <c r="F176" s="135"/>
      <c r="G176" s="135"/>
      <c r="H176" s="136"/>
      <c r="I176" s="135"/>
      <c r="J176" s="135"/>
      <c r="K176" s="81" t="s">
        <v>144</v>
      </c>
      <c r="L176" s="81" t="e">
        <v>#N/A</v>
      </c>
      <c r="M176" s="85">
        <v>166</v>
      </c>
    </row>
    <row r="177" spans="1:13" x14ac:dyDescent="0.25">
      <c r="A177" s="84">
        <v>12.1</v>
      </c>
      <c r="B177" s="84">
        <v>12.1</v>
      </c>
      <c r="C177" s="85">
        <v>0</v>
      </c>
      <c r="D177" s="85"/>
      <c r="E177" s="84"/>
      <c r="F177" s="134"/>
      <c r="G177" s="134"/>
      <c r="H177" s="137"/>
      <c r="I177" s="134"/>
      <c r="J177" s="134"/>
      <c r="K177" s="81" t="s">
        <v>550</v>
      </c>
      <c r="L177" s="81" t="e">
        <v>#N/A</v>
      </c>
      <c r="M177" s="81">
        <v>167</v>
      </c>
    </row>
    <row r="178" spans="1:13" ht="156" x14ac:dyDescent="0.25">
      <c r="A178" s="65" t="s">
        <v>203</v>
      </c>
      <c r="B178" s="65">
        <v>1250</v>
      </c>
      <c r="C178" s="66">
        <v>1</v>
      </c>
      <c r="D178" s="66" t="s">
        <v>20</v>
      </c>
      <c r="E178" s="115" t="s">
        <v>265</v>
      </c>
      <c r="F178" s="165" t="s">
        <v>97</v>
      </c>
      <c r="G178" s="148">
        <v>4</v>
      </c>
      <c r="H178" s="129"/>
      <c r="I178" s="127"/>
      <c r="J178" s="131">
        <f>H178*G178</f>
        <v>0</v>
      </c>
      <c r="K178" s="81" t="s">
        <v>524</v>
      </c>
      <c r="L178" s="81">
        <v>1215.44</v>
      </c>
      <c r="M178" s="85">
        <v>168</v>
      </c>
    </row>
    <row r="179" spans="1:13" ht="108" x14ac:dyDescent="0.25">
      <c r="A179" s="65" t="s">
        <v>204</v>
      </c>
      <c r="B179" s="65">
        <v>1260</v>
      </c>
      <c r="C179" s="66">
        <v>1</v>
      </c>
      <c r="D179" s="66" t="s">
        <v>20</v>
      </c>
      <c r="E179" s="118" t="s">
        <v>338</v>
      </c>
      <c r="F179" s="165" t="s">
        <v>97</v>
      </c>
      <c r="G179" s="148">
        <v>1</v>
      </c>
      <c r="H179" s="129"/>
      <c r="I179" s="127"/>
      <c r="J179" s="131">
        <f>H179*G179</f>
        <v>0</v>
      </c>
      <c r="K179" s="81" t="s">
        <v>525</v>
      </c>
      <c r="L179" s="81">
        <v>2259.56</v>
      </c>
      <c r="M179" s="81">
        <v>169</v>
      </c>
    </row>
    <row r="180" spans="1:13" ht="108" x14ac:dyDescent="0.25">
      <c r="A180" s="65" t="s">
        <v>205</v>
      </c>
      <c r="B180" s="65">
        <v>1270</v>
      </c>
      <c r="C180" s="66">
        <v>1</v>
      </c>
      <c r="D180" s="66" t="s">
        <v>20</v>
      </c>
      <c r="E180" s="118" t="s">
        <v>339</v>
      </c>
      <c r="F180" s="165" t="s">
        <v>97</v>
      </c>
      <c r="G180" s="148">
        <v>1</v>
      </c>
      <c r="H180" s="129"/>
      <c r="I180" s="127"/>
      <c r="J180" s="131">
        <f>H180*G180</f>
        <v>0</v>
      </c>
      <c r="K180" s="81" t="s">
        <v>526</v>
      </c>
      <c r="L180" s="81">
        <v>8664.66</v>
      </c>
      <c r="M180" s="85">
        <v>170</v>
      </c>
    </row>
    <row r="181" spans="1:13" ht="75" x14ac:dyDescent="0.25">
      <c r="A181" s="65" t="s">
        <v>206</v>
      </c>
      <c r="B181" s="65">
        <v>1280</v>
      </c>
      <c r="C181" s="66">
        <v>1</v>
      </c>
      <c r="D181" s="66" t="s">
        <v>20</v>
      </c>
      <c r="E181" s="112" t="s">
        <v>266</v>
      </c>
      <c r="F181" s="127" t="s">
        <v>68</v>
      </c>
      <c r="G181" s="148">
        <v>50</v>
      </c>
      <c r="H181" s="129"/>
      <c r="I181" s="127"/>
      <c r="J181" s="131">
        <f>H181*G181</f>
        <v>0</v>
      </c>
      <c r="K181" s="81" t="s">
        <v>527</v>
      </c>
      <c r="L181" s="81">
        <v>38.590000000000003</v>
      </c>
      <c r="M181" s="81">
        <v>171</v>
      </c>
    </row>
    <row r="182" spans="1:13" ht="75" x14ac:dyDescent="0.25">
      <c r="A182" s="65" t="s">
        <v>207</v>
      </c>
      <c r="B182" s="65">
        <v>1290</v>
      </c>
      <c r="C182" s="66">
        <v>1</v>
      </c>
      <c r="D182" s="66" t="s">
        <v>20</v>
      </c>
      <c r="E182" s="111" t="s">
        <v>267</v>
      </c>
      <c r="F182" s="127" t="s">
        <v>97</v>
      </c>
      <c r="G182" s="148">
        <v>1</v>
      </c>
      <c r="H182" s="129"/>
      <c r="I182" s="127"/>
      <c r="J182" s="131">
        <f>H182*G182</f>
        <v>0</v>
      </c>
      <c r="K182" s="81" t="s">
        <v>438</v>
      </c>
      <c r="L182" s="81">
        <v>2159.2399999999998</v>
      </c>
      <c r="M182" s="85">
        <v>172</v>
      </c>
    </row>
    <row r="183" spans="1:13" x14ac:dyDescent="0.25">
      <c r="A183" s="80">
        <v>13</v>
      </c>
      <c r="B183" s="80">
        <v>13</v>
      </c>
      <c r="C183" s="81">
        <v>0</v>
      </c>
      <c r="D183" s="80"/>
      <c r="E183" s="80" t="s">
        <v>145</v>
      </c>
      <c r="F183" s="135"/>
      <c r="G183" s="135"/>
      <c r="H183" s="136"/>
      <c r="I183" s="135"/>
      <c r="J183" s="135"/>
      <c r="K183" s="81" t="s">
        <v>145</v>
      </c>
      <c r="L183" s="81" t="e">
        <v>#N/A</v>
      </c>
      <c r="M183" s="81">
        <v>173</v>
      </c>
    </row>
    <row r="184" spans="1:13" x14ac:dyDescent="0.25">
      <c r="A184" s="84">
        <v>13.1</v>
      </c>
      <c r="B184" s="84">
        <v>13.1</v>
      </c>
      <c r="C184" s="84">
        <v>0</v>
      </c>
      <c r="D184" s="85"/>
      <c r="E184" s="84" t="s">
        <v>77</v>
      </c>
      <c r="F184" s="134"/>
      <c r="G184" s="134"/>
      <c r="H184" s="137"/>
      <c r="I184" s="134"/>
      <c r="J184" s="134"/>
      <c r="K184" s="81" t="s">
        <v>77</v>
      </c>
      <c r="L184" s="81" t="e">
        <v>#N/A</v>
      </c>
      <c r="M184" s="85">
        <v>174</v>
      </c>
    </row>
    <row r="185" spans="1:13" ht="192" x14ac:dyDescent="0.25">
      <c r="A185" s="65" t="s">
        <v>208</v>
      </c>
      <c r="B185" s="65">
        <v>1300</v>
      </c>
      <c r="C185" s="66">
        <v>1</v>
      </c>
      <c r="D185" s="66" t="s">
        <v>20</v>
      </c>
      <c r="E185" s="118" t="s">
        <v>146</v>
      </c>
      <c r="F185" s="152" t="s">
        <v>21</v>
      </c>
      <c r="G185" s="148">
        <v>278.05</v>
      </c>
      <c r="H185" s="129"/>
      <c r="I185" s="127"/>
      <c r="J185" s="131">
        <f>H185*G185</f>
        <v>0</v>
      </c>
      <c r="K185" s="81" t="s">
        <v>528</v>
      </c>
      <c r="L185" s="81">
        <v>97.19</v>
      </c>
      <c r="M185" s="81">
        <v>175</v>
      </c>
    </row>
    <row r="186" spans="1:13" x14ac:dyDescent="0.25">
      <c r="A186" s="84">
        <v>13.2</v>
      </c>
      <c r="B186" s="84">
        <v>13.2</v>
      </c>
      <c r="C186" s="84">
        <v>0</v>
      </c>
      <c r="D186" s="85"/>
      <c r="E186" s="84" t="s">
        <v>147</v>
      </c>
      <c r="F186" s="134"/>
      <c r="G186" s="134"/>
      <c r="H186" s="137"/>
      <c r="I186" s="134"/>
      <c r="J186" s="134"/>
      <c r="K186" s="81" t="s">
        <v>147</v>
      </c>
      <c r="L186" s="81" t="e">
        <v>#N/A</v>
      </c>
      <c r="M186" s="85">
        <v>176</v>
      </c>
    </row>
    <row r="187" spans="1:13" ht="192" x14ac:dyDescent="0.25">
      <c r="A187" s="67" t="s">
        <v>209</v>
      </c>
      <c r="B187" s="67">
        <v>1320</v>
      </c>
      <c r="C187" s="66">
        <v>1</v>
      </c>
      <c r="D187" s="66" t="s">
        <v>20</v>
      </c>
      <c r="E187" s="118" t="s">
        <v>148</v>
      </c>
      <c r="F187" s="152" t="s">
        <v>21</v>
      </c>
      <c r="G187" s="146">
        <v>1066</v>
      </c>
      <c r="H187" s="145"/>
      <c r="I187" s="142"/>
      <c r="J187" s="131">
        <f>H187*G187</f>
        <v>0</v>
      </c>
      <c r="K187" s="81" t="s">
        <v>529</v>
      </c>
      <c r="L187" s="81">
        <v>97.19</v>
      </c>
      <c r="M187" s="81">
        <v>177</v>
      </c>
    </row>
    <row r="188" spans="1:13" ht="204" x14ac:dyDescent="0.25">
      <c r="A188" s="67" t="s">
        <v>210</v>
      </c>
      <c r="B188" s="67">
        <v>1330</v>
      </c>
      <c r="C188" s="66">
        <v>1</v>
      </c>
      <c r="D188" s="66" t="s">
        <v>20</v>
      </c>
      <c r="E188" s="118" t="s">
        <v>340</v>
      </c>
      <c r="F188" s="152" t="s">
        <v>21</v>
      </c>
      <c r="G188" s="146">
        <v>100</v>
      </c>
      <c r="H188" s="145"/>
      <c r="I188" s="142"/>
      <c r="J188" s="131">
        <f>H188*G188</f>
        <v>0</v>
      </c>
      <c r="K188" s="81" t="s">
        <v>530</v>
      </c>
      <c r="L188" s="81">
        <v>1327.19</v>
      </c>
      <c r="M188" s="85">
        <v>178</v>
      </c>
    </row>
    <row r="189" spans="1:13" ht="144" x14ac:dyDescent="0.25">
      <c r="A189" s="67" t="s">
        <v>211</v>
      </c>
      <c r="B189" s="67">
        <v>1340</v>
      </c>
      <c r="C189" s="66">
        <v>1</v>
      </c>
      <c r="D189" s="66" t="s">
        <v>20</v>
      </c>
      <c r="E189" s="118" t="s">
        <v>341</v>
      </c>
      <c r="F189" s="152" t="s">
        <v>21</v>
      </c>
      <c r="G189" s="146">
        <v>22.5</v>
      </c>
      <c r="H189" s="145"/>
      <c r="I189" s="142"/>
      <c r="J189" s="131">
        <f>H189*G189</f>
        <v>0</v>
      </c>
      <c r="K189" s="81" t="s">
        <v>531</v>
      </c>
      <c r="L189" s="81">
        <v>1364.4</v>
      </c>
      <c r="M189" s="81">
        <v>179</v>
      </c>
    </row>
    <row r="190" spans="1:13" x14ac:dyDescent="0.25">
      <c r="A190" s="84">
        <v>13.3</v>
      </c>
      <c r="B190" s="84">
        <v>13.3</v>
      </c>
      <c r="C190" s="85">
        <v>0</v>
      </c>
      <c r="D190" s="85"/>
      <c r="E190" s="84" t="s">
        <v>149</v>
      </c>
      <c r="F190" s="134"/>
      <c r="G190" s="134"/>
      <c r="H190" s="137"/>
      <c r="I190" s="134"/>
      <c r="J190" s="134"/>
      <c r="K190" s="81" t="s">
        <v>149</v>
      </c>
      <c r="L190" s="81" t="e">
        <v>#N/A</v>
      </c>
      <c r="M190" s="85">
        <v>180</v>
      </c>
    </row>
    <row r="191" spans="1:13" ht="120" x14ac:dyDescent="0.25">
      <c r="A191" s="67" t="s">
        <v>218</v>
      </c>
      <c r="B191" s="67">
        <v>1370</v>
      </c>
      <c r="C191" s="66">
        <v>1</v>
      </c>
      <c r="D191" s="66" t="s">
        <v>20</v>
      </c>
      <c r="E191" s="118" t="s">
        <v>150</v>
      </c>
      <c r="F191" s="152" t="s">
        <v>68</v>
      </c>
      <c r="G191" s="146">
        <v>150.65</v>
      </c>
      <c r="H191" s="145"/>
      <c r="I191" s="142"/>
      <c r="J191" s="131">
        <f>H191*G191</f>
        <v>0</v>
      </c>
      <c r="K191" s="81" t="s">
        <v>532</v>
      </c>
      <c r="L191" s="81">
        <v>128.09</v>
      </c>
      <c r="M191" s="81">
        <v>183</v>
      </c>
    </row>
    <row r="192" spans="1:13" x14ac:dyDescent="0.25">
      <c r="A192" s="80">
        <v>14</v>
      </c>
      <c r="B192" s="80">
        <v>14</v>
      </c>
      <c r="C192" s="81">
        <v>0</v>
      </c>
      <c r="D192" s="80"/>
      <c r="E192" s="80" t="s">
        <v>151</v>
      </c>
      <c r="F192" s="135"/>
      <c r="G192" s="135"/>
      <c r="H192" s="136"/>
      <c r="I192" s="135"/>
      <c r="J192" s="135"/>
      <c r="K192" s="81" t="s">
        <v>151</v>
      </c>
      <c r="L192" s="81" t="e">
        <v>#N/A</v>
      </c>
      <c r="M192" s="85">
        <v>184</v>
      </c>
    </row>
    <row r="193" spans="1:13" x14ac:dyDescent="0.25">
      <c r="A193" s="84">
        <v>14.1</v>
      </c>
      <c r="B193" s="84">
        <v>14.1</v>
      </c>
      <c r="C193" s="84">
        <v>0</v>
      </c>
      <c r="D193" s="85"/>
      <c r="E193" s="84" t="s">
        <v>152</v>
      </c>
      <c r="F193" s="134"/>
      <c r="G193" s="134"/>
      <c r="H193" s="137"/>
      <c r="I193" s="134"/>
      <c r="J193" s="134"/>
      <c r="K193" s="81" t="s">
        <v>152</v>
      </c>
      <c r="L193" s="81" t="e">
        <v>#N/A</v>
      </c>
      <c r="M193" s="81">
        <v>185</v>
      </c>
    </row>
    <row r="194" spans="1:13" ht="180" x14ac:dyDescent="0.25">
      <c r="A194" s="65" t="s">
        <v>219</v>
      </c>
      <c r="B194" s="65">
        <v>1380</v>
      </c>
      <c r="C194" s="66">
        <v>1</v>
      </c>
      <c r="D194" s="66" t="s">
        <v>20</v>
      </c>
      <c r="E194" s="112" t="s">
        <v>268</v>
      </c>
      <c r="F194" s="127" t="s">
        <v>21</v>
      </c>
      <c r="G194" s="148">
        <v>4.8</v>
      </c>
      <c r="H194" s="129"/>
      <c r="I194" s="127"/>
      <c r="J194" s="131">
        <f>H194*G194</f>
        <v>0</v>
      </c>
      <c r="K194" s="81" t="s">
        <v>533</v>
      </c>
      <c r="L194" s="81">
        <v>4384.84</v>
      </c>
      <c r="M194" s="85">
        <v>186</v>
      </c>
    </row>
    <row r="195" spans="1:13" ht="180" x14ac:dyDescent="0.25">
      <c r="A195" s="65" t="s">
        <v>220</v>
      </c>
      <c r="B195" s="65">
        <v>1390</v>
      </c>
      <c r="C195" s="66">
        <v>1</v>
      </c>
      <c r="D195" s="66" t="s">
        <v>20</v>
      </c>
      <c r="E195" s="112" t="s">
        <v>269</v>
      </c>
      <c r="F195" s="127" t="s">
        <v>21</v>
      </c>
      <c r="G195" s="148">
        <v>9</v>
      </c>
      <c r="H195" s="129"/>
      <c r="I195" s="127"/>
      <c r="J195" s="131">
        <f>H195*G195</f>
        <v>0</v>
      </c>
      <c r="K195" s="81" t="s">
        <v>534</v>
      </c>
      <c r="L195" s="81">
        <v>4384.84</v>
      </c>
      <c r="M195" s="81">
        <v>187</v>
      </c>
    </row>
    <row r="196" spans="1:13" ht="180" x14ac:dyDescent="0.25">
      <c r="A196" s="65" t="s">
        <v>221</v>
      </c>
      <c r="B196" s="65">
        <v>1400</v>
      </c>
      <c r="C196" s="66">
        <v>1</v>
      </c>
      <c r="D196" s="66" t="s">
        <v>20</v>
      </c>
      <c r="E196" s="112" t="s">
        <v>270</v>
      </c>
      <c r="F196" s="127" t="s">
        <v>21</v>
      </c>
      <c r="G196" s="148">
        <v>1.6</v>
      </c>
      <c r="H196" s="129"/>
      <c r="I196" s="127"/>
      <c r="J196" s="131">
        <f>H196*G196</f>
        <v>0</v>
      </c>
      <c r="K196" s="81" t="s">
        <v>535</v>
      </c>
      <c r="L196" s="81">
        <v>4384.84</v>
      </c>
      <c r="M196" s="85">
        <v>188</v>
      </c>
    </row>
    <row r="197" spans="1:13" ht="180" x14ac:dyDescent="0.25">
      <c r="A197" s="65" t="s">
        <v>222</v>
      </c>
      <c r="B197" s="65">
        <v>1410</v>
      </c>
      <c r="C197" s="66"/>
      <c r="D197" s="66"/>
      <c r="E197" s="112" t="s">
        <v>271</v>
      </c>
      <c r="F197" s="127" t="s">
        <v>21</v>
      </c>
      <c r="G197" s="148">
        <v>0.48</v>
      </c>
      <c r="H197" s="129"/>
      <c r="I197" s="127"/>
      <c r="J197" s="131">
        <f>H197*G197</f>
        <v>0</v>
      </c>
      <c r="K197" s="81" t="s">
        <v>536</v>
      </c>
      <c r="L197" s="81">
        <v>4384.84</v>
      </c>
      <c r="M197" s="81">
        <v>189</v>
      </c>
    </row>
    <row r="198" spans="1:13" ht="228" x14ac:dyDescent="0.25">
      <c r="A198" s="65" t="s">
        <v>223</v>
      </c>
      <c r="B198" s="65">
        <v>1420</v>
      </c>
      <c r="C198" s="66">
        <v>1</v>
      </c>
      <c r="D198" s="66" t="s">
        <v>20</v>
      </c>
      <c r="E198" s="112" t="s">
        <v>272</v>
      </c>
      <c r="F198" s="127" t="s">
        <v>21</v>
      </c>
      <c r="G198" s="148">
        <v>7.92</v>
      </c>
      <c r="H198" s="129"/>
      <c r="I198" s="127"/>
      <c r="J198" s="131">
        <f>H198*G198</f>
        <v>0</v>
      </c>
      <c r="K198" s="81" t="s">
        <v>537</v>
      </c>
      <c r="L198" s="81">
        <v>6544.12</v>
      </c>
      <c r="M198" s="85">
        <v>190</v>
      </c>
    </row>
    <row r="199" spans="1:13" x14ac:dyDescent="0.25">
      <c r="A199" s="80">
        <v>15</v>
      </c>
      <c r="B199" s="80">
        <v>15</v>
      </c>
      <c r="C199" s="81">
        <v>0</v>
      </c>
      <c r="D199" s="81"/>
      <c r="E199" s="80" t="s">
        <v>153</v>
      </c>
      <c r="F199" s="135"/>
      <c r="G199" s="135"/>
      <c r="H199" s="136"/>
      <c r="I199" s="135"/>
      <c r="J199" s="135"/>
      <c r="K199" s="81" t="s">
        <v>153</v>
      </c>
      <c r="L199" s="81" t="e">
        <v>#N/A</v>
      </c>
      <c r="M199" s="81">
        <v>191</v>
      </c>
    </row>
    <row r="200" spans="1:13" x14ac:dyDescent="0.25">
      <c r="A200" s="84">
        <v>15.1</v>
      </c>
      <c r="B200" s="84">
        <v>15.1</v>
      </c>
      <c r="C200" s="84">
        <v>0</v>
      </c>
      <c r="D200" s="85"/>
      <c r="E200" s="84" t="s">
        <v>154</v>
      </c>
      <c r="F200" s="134"/>
      <c r="G200" s="134"/>
      <c r="H200" s="137"/>
      <c r="I200" s="134"/>
      <c r="J200" s="134"/>
      <c r="K200" s="81" t="s">
        <v>154</v>
      </c>
      <c r="L200" s="81" t="e">
        <v>#N/A</v>
      </c>
      <c r="M200" s="85">
        <v>192</v>
      </c>
    </row>
    <row r="201" spans="1:13" ht="240" x14ac:dyDescent="0.25">
      <c r="A201" s="65" t="s">
        <v>224</v>
      </c>
      <c r="B201" s="65">
        <v>1430</v>
      </c>
      <c r="C201" s="66">
        <v>1</v>
      </c>
      <c r="D201" s="66" t="s">
        <v>20</v>
      </c>
      <c r="E201" s="123" t="s">
        <v>342</v>
      </c>
      <c r="F201" s="127" t="s">
        <v>21</v>
      </c>
      <c r="G201" s="148">
        <v>21.12</v>
      </c>
      <c r="H201" s="129"/>
      <c r="I201" s="127"/>
      <c r="J201" s="131">
        <f>H201*G201</f>
        <v>0</v>
      </c>
      <c r="K201" s="81" t="s">
        <v>561</v>
      </c>
      <c r="L201" s="81" t="e">
        <v>#N/A</v>
      </c>
      <c r="M201" s="81">
        <v>193</v>
      </c>
    </row>
    <row r="202" spans="1:13" ht="240" x14ac:dyDescent="0.25">
      <c r="A202" s="65" t="s">
        <v>225</v>
      </c>
      <c r="B202" s="65">
        <v>1440</v>
      </c>
      <c r="C202" s="66">
        <v>1</v>
      </c>
      <c r="D202" s="66" t="s">
        <v>20</v>
      </c>
      <c r="E202" s="123" t="s">
        <v>343</v>
      </c>
      <c r="F202" s="127" t="s">
        <v>21</v>
      </c>
      <c r="G202" s="148">
        <v>4.4000000000000004</v>
      </c>
      <c r="H202" s="129"/>
      <c r="I202" s="127"/>
      <c r="J202" s="131">
        <f>H202*G202</f>
        <v>0</v>
      </c>
      <c r="K202" s="81" t="s">
        <v>562</v>
      </c>
      <c r="L202" s="81" t="e">
        <v>#N/A</v>
      </c>
      <c r="M202" s="85">
        <v>194</v>
      </c>
    </row>
    <row r="203" spans="1:13" x14ac:dyDescent="0.25">
      <c r="A203" s="80">
        <v>16</v>
      </c>
      <c r="B203" s="80">
        <v>16</v>
      </c>
      <c r="C203" s="81">
        <v>0</v>
      </c>
      <c r="D203" s="80"/>
      <c r="E203" s="80" t="s">
        <v>155</v>
      </c>
      <c r="F203" s="135"/>
      <c r="G203" s="135"/>
      <c r="H203" s="136"/>
      <c r="I203" s="135"/>
      <c r="J203" s="135"/>
      <c r="K203" s="81" t="s">
        <v>155</v>
      </c>
      <c r="L203" s="81" t="e">
        <v>#N/A</v>
      </c>
      <c r="M203" s="81">
        <v>195</v>
      </c>
    </row>
    <row r="204" spans="1:13" x14ac:dyDescent="0.25">
      <c r="A204" s="84">
        <v>16.100000000000001</v>
      </c>
      <c r="B204" s="84">
        <v>16.100000000000001</v>
      </c>
      <c r="C204" s="85">
        <v>0</v>
      </c>
      <c r="D204" s="85"/>
      <c r="E204" s="84" t="s">
        <v>156</v>
      </c>
      <c r="F204" s="134"/>
      <c r="G204" s="134"/>
      <c r="H204" s="137"/>
      <c r="I204" s="134"/>
      <c r="J204" s="134"/>
      <c r="K204" s="81" t="s">
        <v>156</v>
      </c>
      <c r="L204" s="81" t="e">
        <v>#N/A</v>
      </c>
      <c r="M204" s="85">
        <v>196</v>
      </c>
    </row>
    <row r="205" spans="1:13" ht="156" x14ac:dyDescent="0.25">
      <c r="A205" s="65" t="s">
        <v>226</v>
      </c>
      <c r="B205" s="65">
        <v>1450</v>
      </c>
      <c r="C205" s="66">
        <v>1</v>
      </c>
      <c r="D205" s="66" t="s">
        <v>20</v>
      </c>
      <c r="E205" s="111" t="s">
        <v>344</v>
      </c>
      <c r="F205" s="152" t="s">
        <v>21</v>
      </c>
      <c r="G205" s="127">
        <v>5.28</v>
      </c>
      <c r="H205" s="129"/>
      <c r="I205" s="127"/>
      <c r="J205" s="131">
        <f>H205*G205</f>
        <v>0</v>
      </c>
      <c r="K205" s="81" t="s">
        <v>563</v>
      </c>
      <c r="L205" s="81" t="e">
        <v>#N/A</v>
      </c>
      <c r="M205" s="81">
        <v>197</v>
      </c>
    </row>
    <row r="206" spans="1:13" ht="180" x14ac:dyDescent="0.25">
      <c r="A206" s="65" t="s">
        <v>227</v>
      </c>
      <c r="B206" s="65">
        <v>1460</v>
      </c>
      <c r="C206" s="66">
        <v>1</v>
      </c>
      <c r="D206" s="66" t="s">
        <v>20</v>
      </c>
      <c r="E206" s="111" t="s">
        <v>345</v>
      </c>
      <c r="F206" s="152" t="s">
        <v>21</v>
      </c>
      <c r="G206" s="127">
        <v>6.16</v>
      </c>
      <c r="H206" s="129"/>
      <c r="I206" s="127"/>
      <c r="J206" s="131">
        <f>H206*G206</f>
        <v>0</v>
      </c>
      <c r="K206" s="81" t="s">
        <v>538</v>
      </c>
      <c r="L206" s="81">
        <v>4186.47</v>
      </c>
      <c r="M206" s="85">
        <v>198</v>
      </c>
    </row>
    <row r="207" spans="1:13" x14ac:dyDescent="0.25">
      <c r="A207" s="80">
        <v>17</v>
      </c>
      <c r="B207" s="80">
        <v>17</v>
      </c>
      <c r="C207" s="81">
        <v>0</v>
      </c>
      <c r="D207" s="80"/>
      <c r="E207" s="80" t="s">
        <v>157</v>
      </c>
      <c r="F207" s="135"/>
      <c r="G207" s="135"/>
      <c r="H207" s="136"/>
      <c r="I207" s="135"/>
      <c r="J207" s="135"/>
      <c r="K207" s="81" t="s">
        <v>157</v>
      </c>
      <c r="L207" s="81" t="e">
        <v>#N/A</v>
      </c>
      <c r="M207" s="81">
        <v>199</v>
      </c>
    </row>
    <row r="208" spans="1:13" x14ac:dyDescent="0.25">
      <c r="A208" s="84">
        <v>17.100000000000001</v>
      </c>
      <c r="B208" s="84">
        <v>17.100000000000001</v>
      </c>
      <c r="C208" s="85">
        <v>0</v>
      </c>
      <c r="D208" s="85"/>
      <c r="E208" s="84" t="s">
        <v>158</v>
      </c>
      <c r="F208" s="134"/>
      <c r="G208" s="134"/>
      <c r="H208" s="137"/>
      <c r="I208" s="134"/>
      <c r="J208" s="134"/>
      <c r="K208" s="81" t="s">
        <v>158</v>
      </c>
      <c r="L208" s="81" t="e">
        <v>#N/A</v>
      </c>
      <c r="M208" s="85">
        <v>200</v>
      </c>
    </row>
    <row r="209" spans="1:13" ht="156" x14ac:dyDescent="0.25">
      <c r="A209" s="65" t="s">
        <v>231</v>
      </c>
      <c r="B209" s="65">
        <v>1470</v>
      </c>
      <c r="C209" s="66">
        <v>1</v>
      </c>
      <c r="D209" s="66" t="s">
        <v>20</v>
      </c>
      <c r="E209" s="124" t="s">
        <v>159</v>
      </c>
      <c r="F209" s="166" t="s">
        <v>21</v>
      </c>
      <c r="G209" s="148">
        <v>376.6</v>
      </c>
      <c r="H209" s="129"/>
      <c r="I209" s="127"/>
      <c r="J209" s="131">
        <f>H209*G209</f>
        <v>0</v>
      </c>
      <c r="K209" s="81" t="s">
        <v>539</v>
      </c>
      <c r="L209" s="81">
        <v>437.02</v>
      </c>
      <c r="M209" s="81">
        <v>201</v>
      </c>
    </row>
    <row r="210" spans="1:13" x14ac:dyDescent="0.25">
      <c r="A210" s="80">
        <v>18</v>
      </c>
      <c r="B210" s="80">
        <v>18</v>
      </c>
      <c r="C210" s="81">
        <v>0</v>
      </c>
      <c r="D210" s="80"/>
      <c r="E210" s="80" t="s">
        <v>161</v>
      </c>
      <c r="F210" s="135"/>
      <c r="G210" s="135"/>
      <c r="H210" s="136"/>
      <c r="I210" s="135"/>
      <c r="J210" s="135"/>
      <c r="K210" s="81" t="s">
        <v>161</v>
      </c>
      <c r="L210" s="81" t="e">
        <v>#N/A</v>
      </c>
      <c r="M210" s="85">
        <v>202</v>
      </c>
    </row>
    <row r="211" spans="1:13" x14ac:dyDescent="0.25">
      <c r="A211" s="84">
        <v>18.100000000000001</v>
      </c>
      <c r="B211" s="84">
        <v>18.100000000000001</v>
      </c>
      <c r="C211" s="85">
        <v>0</v>
      </c>
      <c r="D211" s="85"/>
      <c r="E211" s="84" t="s">
        <v>162</v>
      </c>
      <c r="F211" s="134"/>
      <c r="G211" s="134"/>
      <c r="H211" s="137"/>
      <c r="I211" s="134"/>
      <c r="J211" s="134"/>
      <c r="K211" s="81" t="s">
        <v>162</v>
      </c>
      <c r="L211" s="81" t="e">
        <v>#N/A</v>
      </c>
      <c r="M211" s="81">
        <v>203</v>
      </c>
    </row>
    <row r="212" spans="1:13" ht="120" x14ac:dyDescent="0.25">
      <c r="A212" s="65" t="s">
        <v>232</v>
      </c>
      <c r="B212" s="65">
        <v>1480</v>
      </c>
      <c r="C212" s="66">
        <v>1</v>
      </c>
      <c r="D212" s="66" t="s">
        <v>20</v>
      </c>
      <c r="E212" s="115" t="s">
        <v>163</v>
      </c>
      <c r="F212" s="127" t="s">
        <v>21</v>
      </c>
      <c r="G212" s="148">
        <v>9.8000000000000007</v>
      </c>
      <c r="H212" s="129"/>
      <c r="I212" s="127"/>
      <c r="J212" s="131">
        <f t="shared" ref="J212:J218" si="9">H212*G212</f>
        <v>0</v>
      </c>
      <c r="K212" s="81" t="s">
        <v>540</v>
      </c>
      <c r="L212" s="81">
        <v>785.13</v>
      </c>
      <c r="M212" s="85">
        <v>204</v>
      </c>
    </row>
    <row r="213" spans="1:13" ht="120" x14ac:dyDescent="0.25">
      <c r="A213" s="65" t="s">
        <v>233</v>
      </c>
      <c r="B213" s="65">
        <v>1490</v>
      </c>
      <c r="C213" s="66">
        <v>1</v>
      </c>
      <c r="D213" s="66" t="s">
        <v>20</v>
      </c>
      <c r="E213" s="115" t="s">
        <v>238</v>
      </c>
      <c r="F213" s="127" t="s">
        <v>21</v>
      </c>
      <c r="G213" s="148">
        <v>13.65</v>
      </c>
      <c r="H213" s="129"/>
      <c r="I213" s="127"/>
      <c r="J213" s="131">
        <f t="shared" si="9"/>
        <v>0</v>
      </c>
      <c r="K213" s="81" t="s">
        <v>541</v>
      </c>
      <c r="L213" s="81">
        <v>898.25</v>
      </c>
      <c r="M213" s="81">
        <v>205</v>
      </c>
    </row>
    <row r="214" spans="1:13" ht="108" x14ac:dyDescent="0.25">
      <c r="A214" s="65" t="s">
        <v>234</v>
      </c>
      <c r="B214" s="65">
        <v>1500</v>
      </c>
      <c r="C214" s="66">
        <v>1</v>
      </c>
      <c r="D214" s="66" t="s">
        <v>20</v>
      </c>
      <c r="E214" s="112" t="s">
        <v>569</v>
      </c>
      <c r="F214" s="127" t="s">
        <v>21</v>
      </c>
      <c r="G214" s="148">
        <v>170.5</v>
      </c>
      <c r="H214" s="129"/>
      <c r="I214" s="127"/>
      <c r="J214" s="131">
        <f t="shared" si="9"/>
        <v>0</v>
      </c>
      <c r="K214" s="81" t="s">
        <v>542</v>
      </c>
      <c r="L214" s="81">
        <v>678.81</v>
      </c>
      <c r="M214" s="85">
        <v>206</v>
      </c>
    </row>
    <row r="215" spans="1:13" ht="108" x14ac:dyDescent="0.25">
      <c r="A215" s="65" t="s">
        <v>402</v>
      </c>
      <c r="B215" s="65">
        <v>1510</v>
      </c>
      <c r="C215" s="66">
        <v>1</v>
      </c>
      <c r="D215" s="66" t="s">
        <v>20</v>
      </c>
      <c r="E215" s="112" t="s">
        <v>570</v>
      </c>
      <c r="F215" s="127" t="s">
        <v>21</v>
      </c>
      <c r="G215" s="148">
        <v>103.5</v>
      </c>
      <c r="H215" s="129"/>
      <c r="I215" s="127"/>
      <c r="J215" s="131">
        <f t="shared" si="9"/>
        <v>0</v>
      </c>
      <c r="K215" s="81" t="s">
        <v>543</v>
      </c>
      <c r="L215" s="81">
        <v>678.81</v>
      </c>
      <c r="M215" s="81">
        <v>207</v>
      </c>
    </row>
    <row r="216" spans="1:13" ht="108" x14ac:dyDescent="0.25">
      <c r="A216" s="65" t="s">
        <v>403</v>
      </c>
      <c r="B216" s="65">
        <v>1520</v>
      </c>
      <c r="C216" s="66">
        <v>1</v>
      </c>
      <c r="D216" s="66" t="s">
        <v>20</v>
      </c>
      <c r="E216" s="115" t="s">
        <v>164</v>
      </c>
      <c r="F216" s="152" t="s">
        <v>68</v>
      </c>
      <c r="G216" s="148">
        <v>73.55</v>
      </c>
      <c r="H216" s="129"/>
      <c r="I216" s="127"/>
      <c r="J216" s="131">
        <f t="shared" si="9"/>
        <v>0</v>
      </c>
      <c r="K216" s="81" t="s">
        <v>544</v>
      </c>
      <c r="L216" s="81">
        <v>534.44000000000005</v>
      </c>
      <c r="M216" s="85">
        <v>208</v>
      </c>
    </row>
    <row r="217" spans="1:13" ht="96" x14ac:dyDescent="0.25">
      <c r="A217" s="65" t="s">
        <v>404</v>
      </c>
      <c r="B217" s="65">
        <v>1530</v>
      </c>
      <c r="C217" s="66">
        <v>1</v>
      </c>
      <c r="D217" s="66" t="s">
        <v>20</v>
      </c>
      <c r="E217" s="115" t="s">
        <v>165</v>
      </c>
      <c r="F217" s="127" t="s">
        <v>68</v>
      </c>
      <c r="G217" s="148">
        <v>4.9000000000000004</v>
      </c>
      <c r="H217" s="129"/>
      <c r="I217" s="127"/>
      <c r="J217" s="131">
        <f t="shared" si="9"/>
        <v>0</v>
      </c>
      <c r="K217" s="81" t="s">
        <v>545</v>
      </c>
      <c r="L217" s="81">
        <v>1346.93</v>
      </c>
      <c r="M217" s="81">
        <v>209</v>
      </c>
    </row>
    <row r="218" spans="1:13" s="110" customFormat="1" ht="123" customHeight="1" x14ac:dyDescent="0.25">
      <c r="A218" s="65" t="s">
        <v>566</v>
      </c>
      <c r="B218" s="105">
        <v>1531</v>
      </c>
      <c r="C218" s="106">
        <v>1</v>
      </c>
      <c r="D218" s="106" t="s">
        <v>20</v>
      </c>
      <c r="E218" s="126" t="s">
        <v>565</v>
      </c>
      <c r="F218" s="107" t="s">
        <v>21</v>
      </c>
      <c r="G218" s="108">
        <v>83.75</v>
      </c>
      <c r="H218" s="108"/>
      <c r="I218" s="109"/>
      <c r="J218" s="131">
        <f t="shared" si="9"/>
        <v>0</v>
      </c>
      <c r="K218" s="109"/>
      <c r="L218" s="109"/>
    </row>
    <row r="219" spans="1:13" x14ac:dyDescent="0.25">
      <c r="A219" s="80">
        <v>19</v>
      </c>
      <c r="B219" s="80">
        <v>19</v>
      </c>
      <c r="C219" s="81">
        <v>0</v>
      </c>
      <c r="D219" s="80"/>
      <c r="E219" s="80" t="s">
        <v>166</v>
      </c>
      <c r="F219" s="135"/>
      <c r="G219" s="135"/>
      <c r="H219" s="136"/>
      <c r="I219" s="135"/>
      <c r="J219" s="135"/>
      <c r="K219" s="81" t="s">
        <v>166</v>
      </c>
      <c r="L219" s="81" t="e">
        <v>#N/A</v>
      </c>
      <c r="M219" s="85">
        <v>216</v>
      </c>
    </row>
    <row r="220" spans="1:13" ht="30" x14ac:dyDescent="0.25">
      <c r="A220" s="84">
        <v>19.100000000000001</v>
      </c>
      <c r="B220" s="84">
        <v>19.100000000000001</v>
      </c>
      <c r="C220" s="85">
        <v>0</v>
      </c>
      <c r="D220" s="85"/>
      <c r="E220" s="84" t="s">
        <v>567</v>
      </c>
      <c r="F220" s="134"/>
      <c r="G220" s="134"/>
      <c r="H220" s="137"/>
      <c r="I220" s="134"/>
      <c r="J220" s="134"/>
      <c r="K220" s="81" t="s">
        <v>167</v>
      </c>
      <c r="L220" s="81" t="e">
        <v>#N/A</v>
      </c>
      <c r="M220" s="81">
        <v>217</v>
      </c>
    </row>
    <row r="221" spans="1:13" ht="84" x14ac:dyDescent="0.25">
      <c r="A221" s="65" t="s">
        <v>168</v>
      </c>
      <c r="B221" s="64" t="s">
        <v>169</v>
      </c>
      <c r="C221" s="66">
        <v>1</v>
      </c>
      <c r="D221" s="66" t="s">
        <v>20</v>
      </c>
      <c r="E221" s="124" t="s">
        <v>170</v>
      </c>
      <c r="F221" s="127" t="s">
        <v>21</v>
      </c>
      <c r="G221" s="148">
        <v>1200</v>
      </c>
      <c r="H221" s="129"/>
      <c r="I221" s="127"/>
      <c r="J221" s="131">
        <f>H221*G221</f>
        <v>0</v>
      </c>
      <c r="K221" s="81" t="s">
        <v>546</v>
      </c>
      <c r="L221" s="81">
        <v>17.649999999999999</v>
      </c>
      <c r="M221" s="85">
        <v>218</v>
      </c>
    </row>
    <row r="222" spans="1:13" ht="75" x14ac:dyDescent="0.25">
      <c r="A222" s="65" t="s">
        <v>235</v>
      </c>
      <c r="B222" s="64" t="s">
        <v>171</v>
      </c>
      <c r="C222" s="66">
        <v>1</v>
      </c>
      <c r="D222" s="66" t="s">
        <v>20</v>
      </c>
      <c r="E222" s="125" t="s">
        <v>172</v>
      </c>
      <c r="F222" s="127" t="s">
        <v>21</v>
      </c>
      <c r="G222" s="148">
        <v>1200</v>
      </c>
      <c r="H222" s="129"/>
      <c r="I222" s="127"/>
      <c r="J222" s="131">
        <f>H222*G222</f>
        <v>0</v>
      </c>
      <c r="K222" s="81" t="s">
        <v>547</v>
      </c>
      <c r="L222" s="81">
        <v>28.31</v>
      </c>
      <c r="M222" s="81">
        <v>219</v>
      </c>
    </row>
    <row r="223" spans="1:13" ht="96" x14ac:dyDescent="0.25">
      <c r="A223" s="65" t="s">
        <v>236</v>
      </c>
      <c r="B223" s="64" t="s">
        <v>173</v>
      </c>
      <c r="C223" s="66">
        <v>1</v>
      </c>
      <c r="D223" s="66" t="s">
        <v>20</v>
      </c>
      <c r="E223" s="117" t="s">
        <v>174</v>
      </c>
      <c r="F223" s="127" t="s">
        <v>160</v>
      </c>
      <c r="G223" s="148">
        <v>1</v>
      </c>
      <c r="H223" s="129"/>
      <c r="I223" s="127"/>
      <c r="J223" s="131">
        <f>H223*G223</f>
        <v>0</v>
      </c>
      <c r="K223" s="81" t="s">
        <v>548</v>
      </c>
      <c r="L223" s="81">
        <v>13960.09</v>
      </c>
      <c r="M223" s="85">
        <v>220</v>
      </c>
    </row>
    <row r="224" spans="1:13" ht="75" x14ac:dyDescent="0.25">
      <c r="A224" s="65" t="s">
        <v>237</v>
      </c>
      <c r="B224" s="65">
        <v>1620</v>
      </c>
      <c r="C224" s="66">
        <v>1</v>
      </c>
      <c r="D224" s="66" t="s">
        <v>20</v>
      </c>
      <c r="E224" s="115" t="s">
        <v>175</v>
      </c>
      <c r="F224" s="152" t="s">
        <v>176</v>
      </c>
      <c r="G224" s="148">
        <v>2</v>
      </c>
      <c r="H224" s="129"/>
      <c r="I224" s="127"/>
      <c r="J224" s="131">
        <f>H224*G224</f>
        <v>0</v>
      </c>
      <c r="K224" s="81" t="s">
        <v>549</v>
      </c>
      <c r="L224" s="81">
        <v>28538.04</v>
      </c>
      <c r="M224" s="81">
        <v>221</v>
      </c>
    </row>
    <row r="225" spans="1:13" x14ac:dyDescent="0.25">
      <c r="A225" s="95"/>
      <c r="B225" s="95"/>
      <c r="C225" s="96"/>
      <c r="D225" s="96"/>
      <c r="E225" s="95"/>
      <c r="F225" s="96"/>
      <c r="G225" s="96"/>
      <c r="H225" s="97"/>
      <c r="I225" s="96"/>
      <c r="J225" s="96"/>
      <c r="K225" s="81" t="s">
        <v>550</v>
      </c>
      <c r="L225" s="81" t="e">
        <v>#N/A</v>
      </c>
      <c r="M225" s="85">
        <v>222</v>
      </c>
    </row>
    <row r="226" spans="1:13" x14ac:dyDescent="0.25">
      <c r="A226" s="67"/>
      <c r="B226" s="67"/>
      <c r="C226" s="68"/>
      <c r="D226" s="67"/>
      <c r="E226" s="68"/>
      <c r="F226" s="68"/>
      <c r="G226" s="68"/>
      <c r="H226" s="90"/>
      <c r="I226" s="89"/>
      <c r="J226" s="98"/>
      <c r="K226" s="81" t="s">
        <v>550</v>
      </c>
      <c r="L226" s="81" t="e">
        <v>#N/A</v>
      </c>
      <c r="M226" s="81">
        <v>223</v>
      </c>
    </row>
    <row r="227" spans="1:13" ht="17.45" customHeight="1" x14ac:dyDescent="0.25">
      <c r="A227" s="67"/>
      <c r="B227" s="68"/>
      <c r="C227" s="68"/>
      <c r="D227" s="99"/>
      <c r="E227" s="71"/>
      <c r="F227" s="73"/>
      <c r="G227" s="73"/>
      <c r="H227" s="100" t="s">
        <v>177</v>
      </c>
      <c r="I227" s="101"/>
      <c r="J227" s="102">
        <f>SUM(J12:J226)</f>
        <v>0</v>
      </c>
      <c r="K227" s="81" t="s">
        <v>550</v>
      </c>
      <c r="L227" s="81" t="e">
        <v>#N/A</v>
      </c>
      <c r="M227" s="85">
        <v>224</v>
      </c>
    </row>
    <row r="228" spans="1:13" x14ac:dyDescent="0.25">
      <c r="A228" s="67"/>
      <c r="B228" s="68"/>
      <c r="C228" s="68"/>
      <c r="D228" s="99"/>
      <c r="E228" s="71"/>
      <c r="F228" s="73"/>
      <c r="G228" s="73"/>
      <c r="H228" s="100" t="s">
        <v>178</v>
      </c>
      <c r="I228" s="101"/>
      <c r="J228" s="102">
        <f>J227*0.16</f>
        <v>0</v>
      </c>
      <c r="K228" s="81" t="s">
        <v>550</v>
      </c>
      <c r="L228" s="81" t="e">
        <v>#N/A</v>
      </c>
      <c r="M228" s="81">
        <v>225</v>
      </c>
    </row>
    <row r="229" spans="1:13" x14ac:dyDescent="0.25">
      <c r="A229" s="67"/>
      <c r="B229" s="68"/>
      <c r="C229" s="68"/>
      <c r="D229" s="99"/>
      <c r="E229" s="71"/>
      <c r="F229" s="73"/>
      <c r="G229" s="73"/>
      <c r="H229" s="100" t="s">
        <v>179</v>
      </c>
      <c r="I229" s="101"/>
      <c r="J229" s="102">
        <f>J227+J228</f>
        <v>0</v>
      </c>
      <c r="K229" s="81" t="s">
        <v>550</v>
      </c>
      <c r="L229" s="81" t="e">
        <v>#N/A</v>
      </c>
      <c r="M229" s="85">
        <v>226</v>
      </c>
    </row>
    <row r="230" spans="1:13" x14ac:dyDescent="0.25">
      <c r="A230" s="67"/>
      <c r="B230" s="68"/>
      <c r="C230" s="68"/>
      <c r="D230" s="99"/>
      <c r="E230" s="71"/>
      <c r="F230" s="73"/>
      <c r="G230" s="73"/>
      <c r="H230" s="90"/>
      <c r="I230" s="89"/>
      <c r="J230" s="102"/>
      <c r="K230" s="81" t="s">
        <v>550</v>
      </c>
      <c r="L230" s="81" t="e">
        <v>#N/A</v>
      </c>
      <c r="M230" s="81">
        <v>227</v>
      </c>
    </row>
    <row r="231" spans="1:13" x14ac:dyDescent="0.25">
      <c r="A231" s="67"/>
      <c r="B231" s="68"/>
      <c r="C231" s="68"/>
      <c r="D231" s="99"/>
      <c r="E231" s="67" t="s">
        <v>180</v>
      </c>
      <c r="F231" s="73"/>
      <c r="G231" s="73"/>
      <c r="H231" s="72"/>
      <c r="I231" s="73"/>
      <c r="J231" s="98"/>
      <c r="K231" s="73"/>
      <c r="L231" s="81" t="e">
        <v>#N/A</v>
      </c>
      <c r="M231" s="85">
        <v>228</v>
      </c>
    </row>
    <row r="232" spans="1:13" x14ac:dyDescent="0.25">
      <c r="A232" s="38"/>
      <c r="B232" s="2"/>
      <c r="C232" s="2"/>
      <c r="D232" s="42"/>
      <c r="E232" s="103"/>
      <c r="F232" s="41"/>
      <c r="G232" s="41"/>
      <c r="H232" s="56"/>
      <c r="I232" s="41"/>
      <c r="J232" s="10"/>
      <c r="K232" s="41"/>
      <c r="L232" s="41"/>
      <c r="M232" s="41"/>
    </row>
    <row r="233" spans="1:13" x14ac:dyDescent="0.25">
      <c r="A233" s="38"/>
      <c r="B233" s="2"/>
      <c r="C233" s="2"/>
      <c r="D233" s="42"/>
      <c r="E233" s="103"/>
      <c r="F233" s="41"/>
      <c r="G233" s="41"/>
      <c r="H233" s="56"/>
      <c r="I233" s="41"/>
      <c r="J233" s="43"/>
      <c r="K233" s="41"/>
      <c r="L233" s="41"/>
      <c r="M233" s="41"/>
    </row>
    <row r="234" spans="1:13" x14ac:dyDescent="0.25">
      <c r="A234" s="38"/>
      <c r="B234" s="2"/>
      <c r="C234" s="2"/>
      <c r="D234" s="42"/>
      <c r="E234" s="103"/>
      <c r="F234" s="41"/>
      <c r="G234" s="41"/>
      <c r="H234" s="56"/>
      <c r="I234" s="41"/>
      <c r="J234" s="42"/>
      <c r="K234" s="41"/>
      <c r="L234" s="41"/>
      <c r="M234" s="41"/>
    </row>
    <row r="235" spans="1:13" x14ac:dyDescent="0.25">
      <c r="A235" s="38"/>
      <c r="B235" s="2"/>
      <c r="C235" s="2"/>
      <c r="D235" s="42"/>
      <c r="E235" s="103"/>
      <c r="F235" s="41"/>
      <c r="G235" s="41"/>
      <c r="H235" s="56"/>
      <c r="I235" s="41"/>
      <c r="J235" s="10"/>
      <c r="K235" s="41"/>
      <c r="L235" s="41"/>
      <c r="M235" s="41"/>
    </row>
    <row r="236" spans="1:13" x14ac:dyDescent="0.25">
      <c r="A236" s="38"/>
      <c r="B236" s="2"/>
      <c r="C236" s="2"/>
      <c r="D236" s="42"/>
      <c r="E236" s="103"/>
      <c r="F236" s="41"/>
      <c r="G236" s="41"/>
      <c r="H236" s="56"/>
      <c r="I236" s="41"/>
      <c r="J236" s="10"/>
      <c r="K236" s="41"/>
      <c r="L236" s="41"/>
      <c r="M236" s="41"/>
    </row>
    <row r="237" spans="1:13" x14ac:dyDescent="0.25">
      <c r="A237" s="38"/>
      <c r="B237" s="2"/>
      <c r="C237" s="2"/>
      <c r="D237" s="42"/>
      <c r="E237" s="103"/>
      <c r="F237" s="41"/>
      <c r="G237" s="41"/>
      <c r="H237" s="56"/>
      <c r="I237" s="41"/>
      <c r="J237" s="10"/>
      <c r="K237" s="41"/>
      <c r="L237" s="41"/>
      <c r="M237" s="41"/>
    </row>
    <row r="238" spans="1:13" x14ac:dyDescent="0.25">
      <c r="A238" s="38"/>
      <c r="B238" s="2"/>
      <c r="C238" s="2"/>
      <c r="D238" s="42"/>
      <c r="E238" s="44"/>
      <c r="F238" s="41"/>
      <c r="G238" s="41"/>
      <c r="H238" s="56"/>
      <c r="I238" s="41"/>
      <c r="J238" s="10"/>
      <c r="K238" s="41"/>
      <c r="L238" s="41"/>
      <c r="M238" s="41"/>
    </row>
    <row r="239" spans="1:13" x14ac:dyDescent="0.25">
      <c r="A239" s="38"/>
      <c r="B239" s="2"/>
      <c r="C239" s="2"/>
      <c r="D239" s="42"/>
      <c r="E239" s="44"/>
      <c r="F239" s="41"/>
      <c r="G239" s="41"/>
      <c r="H239" s="56"/>
      <c r="I239" s="41"/>
      <c r="J239" s="10"/>
      <c r="K239" s="41"/>
      <c r="L239" s="41"/>
      <c r="M239" s="41"/>
    </row>
    <row r="240" spans="1:13" x14ac:dyDescent="0.25">
      <c r="A240" s="38"/>
      <c r="B240" s="2"/>
      <c r="C240" s="2"/>
      <c r="D240" s="42"/>
      <c r="E240" s="44"/>
      <c r="F240" s="41"/>
      <c r="G240" s="41"/>
      <c r="H240" s="56"/>
      <c r="I240" s="41"/>
      <c r="J240" s="10"/>
      <c r="K240" s="41"/>
      <c r="L240" s="41"/>
      <c r="M240" s="41"/>
    </row>
    <row r="241" spans="1:13" x14ac:dyDescent="0.25">
      <c r="A241" s="38"/>
      <c r="B241" s="2"/>
      <c r="C241" s="2"/>
      <c r="D241" s="42"/>
      <c r="E241" s="44"/>
      <c r="F241" s="41"/>
      <c r="G241" s="41"/>
      <c r="H241" s="56"/>
      <c r="I241" s="41"/>
      <c r="J241" s="10"/>
      <c r="K241" s="41"/>
      <c r="L241" s="41"/>
      <c r="M241" s="41"/>
    </row>
    <row r="242" spans="1:13" x14ac:dyDescent="0.25">
      <c r="A242" s="38"/>
      <c r="B242" s="2"/>
      <c r="C242" s="2"/>
      <c r="D242" s="42"/>
      <c r="E242" s="44"/>
      <c r="F242" s="41"/>
      <c r="G242" s="41"/>
      <c r="H242" s="56"/>
      <c r="I242" s="41"/>
      <c r="J242" s="10"/>
      <c r="K242" s="41"/>
      <c r="L242" s="41"/>
      <c r="M242" s="41"/>
    </row>
    <row r="243" spans="1:13" x14ac:dyDescent="0.25">
      <c r="A243" s="38"/>
      <c r="B243" s="2"/>
      <c r="C243" s="2"/>
      <c r="D243" s="42"/>
      <c r="E243" s="44"/>
      <c r="F243" s="41"/>
      <c r="G243" s="41"/>
      <c r="H243" s="56"/>
      <c r="I243" s="41"/>
      <c r="J243" s="10"/>
      <c r="K243" s="41"/>
      <c r="L243" s="41"/>
      <c r="M243" s="41"/>
    </row>
    <row r="244" spans="1:13" x14ac:dyDescent="0.25">
      <c r="A244" s="38"/>
      <c r="B244" s="2"/>
      <c r="C244" s="2"/>
      <c r="D244" s="42"/>
      <c r="E244" s="44"/>
      <c r="F244" s="41"/>
      <c r="G244" s="41"/>
      <c r="H244" s="56"/>
      <c r="I244" s="41"/>
      <c r="J244" s="10"/>
      <c r="K244" s="41"/>
      <c r="L244" s="41"/>
      <c r="M244" s="41"/>
    </row>
    <row r="245" spans="1:13" x14ac:dyDescent="0.25">
      <c r="A245" s="38"/>
      <c r="B245" s="2"/>
      <c r="C245" s="2"/>
      <c r="D245" s="42"/>
      <c r="E245" s="44"/>
      <c r="F245" s="41"/>
      <c r="G245" s="41"/>
      <c r="H245" s="56"/>
      <c r="I245" s="41"/>
      <c r="J245" s="10"/>
      <c r="K245" s="41"/>
      <c r="L245" s="41"/>
      <c r="M245" s="41"/>
    </row>
    <row r="246" spans="1:13" x14ac:dyDescent="0.25">
      <c r="A246" s="38"/>
      <c r="B246" s="2"/>
      <c r="C246" s="2"/>
      <c r="D246" s="42"/>
      <c r="E246" s="44"/>
      <c r="F246" s="41"/>
      <c r="G246" s="41"/>
      <c r="H246" s="56"/>
      <c r="I246" s="41"/>
      <c r="J246" s="10"/>
      <c r="K246" s="41"/>
      <c r="L246" s="41"/>
      <c r="M246" s="41"/>
    </row>
    <row r="247" spans="1:13" x14ac:dyDescent="0.25">
      <c r="A247" s="38"/>
      <c r="B247" s="2"/>
      <c r="C247" s="2"/>
      <c r="D247" s="42"/>
      <c r="E247" s="44"/>
      <c r="F247" s="41"/>
      <c r="G247" s="41"/>
      <c r="H247" s="56"/>
      <c r="I247" s="41"/>
      <c r="J247" s="10"/>
      <c r="K247" s="41"/>
      <c r="L247" s="41"/>
      <c r="M247" s="41"/>
    </row>
    <row r="248" spans="1:13" x14ac:dyDescent="0.25">
      <c r="A248" s="38"/>
      <c r="B248" s="2"/>
      <c r="C248" s="2"/>
      <c r="D248" s="42"/>
      <c r="E248" s="44"/>
      <c r="F248" s="41"/>
      <c r="G248" s="41"/>
      <c r="H248" s="56"/>
      <c r="I248" s="41"/>
      <c r="J248" s="10"/>
      <c r="K248" s="41"/>
      <c r="L248" s="41"/>
      <c r="M248" s="41"/>
    </row>
    <row r="249" spans="1:13" x14ac:dyDescent="0.25">
      <c r="A249" s="38"/>
      <c r="B249" s="2"/>
      <c r="C249" s="2"/>
      <c r="D249" s="42"/>
      <c r="E249" s="44"/>
      <c r="F249" s="41"/>
      <c r="G249" s="41"/>
      <c r="H249" s="56"/>
      <c r="I249" s="41"/>
      <c r="J249" s="10"/>
      <c r="K249" s="41"/>
      <c r="L249" s="41"/>
      <c r="M249" s="41"/>
    </row>
    <row r="250" spans="1:13" x14ac:dyDescent="0.25">
      <c r="A250" s="38"/>
      <c r="B250" s="2"/>
      <c r="C250" s="2"/>
      <c r="D250" s="42"/>
      <c r="E250" s="44"/>
      <c r="F250" s="41"/>
      <c r="G250" s="41"/>
      <c r="H250" s="56"/>
      <c r="I250" s="41"/>
      <c r="J250" s="10"/>
      <c r="K250" s="41"/>
      <c r="L250" s="41"/>
      <c r="M250" s="41"/>
    </row>
    <row r="251" spans="1:13" x14ac:dyDescent="0.25">
      <c r="A251" s="38"/>
      <c r="B251" s="2"/>
      <c r="C251" s="2"/>
      <c r="D251" s="42"/>
      <c r="E251" s="44"/>
      <c r="F251" s="41"/>
      <c r="G251" s="41"/>
      <c r="H251" s="56"/>
      <c r="I251" s="41"/>
      <c r="J251" s="10"/>
      <c r="K251" s="41"/>
      <c r="L251" s="41"/>
      <c r="M251" s="41"/>
    </row>
    <row r="252" spans="1:13" x14ac:dyDescent="0.25">
      <c r="A252" s="38"/>
      <c r="B252" s="2"/>
      <c r="C252" s="2"/>
      <c r="D252" s="42"/>
      <c r="E252" s="44"/>
      <c r="F252" s="41"/>
      <c r="G252" s="41"/>
      <c r="H252" s="56"/>
      <c r="I252" s="41"/>
      <c r="J252" s="10"/>
      <c r="K252" s="41"/>
      <c r="L252" s="41"/>
      <c r="M252" s="41"/>
    </row>
    <row r="253" spans="1:13" x14ac:dyDescent="0.25">
      <c r="A253" s="38"/>
      <c r="B253" s="2"/>
      <c r="C253" s="2"/>
      <c r="D253" s="42"/>
      <c r="E253" s="44"/>
      <c r="F253" s="41"/>
      <c r="G253" s="41"/>
      <c r="H253" s="56"/>
      <c r="I253" s="41"/>
      <c r="J253" s="10"/>
      <c r="K253" s="41"/>
      <c r="L253" s="41"/>
      <c r="M253" s="41"/>
    </row>
    <row r="254" spans="1:13" x14ac:dyDescent="0.25">
      <c r="A254" s="38"/>
      <c r="B254" s="2"/>
      <c r="C254" s="2"/>
      <c r="D254" s="42"/>
      <c r="E254" s="44"/>
      <c r="F254" s="41"/>
      <c r="G254" s="41"/>
      <c r="H254" s="56"/>
      <c r="I254" s="41"/>
      <c r="J254" s="10"/>
      <c r="K254" s="41"/>
      <c r="L254" s="41"/>
      <c r="M254" s="41"/>
    </row>
    <row r="255" spans="1:13" x14ac:dyDescent="0.25">
      <c r="A255" s="38"/>
      <c r="B255" s="2"/>
      <c r="C255" s="2"/>
      <c r="D255" s="42"/>
      <c r="E255" s="44"/>
      <c r="F255" s="41"/>
      <c r="G255" s="41"/>
      <c r="H255" s="56"/>
      <c r="I255" s="41"/>
      <c r="J255" s="10"/>
      <c r="K255" s="41"/>
      <c r="L255" s="41"/>
      <c r="M255" s="41"/>
    </row>
    <row r="256" spans="1:13" x14ac:dyDescent="0.25">
      <c r="A256" s="38"/>
      <c r="B256" s="2"/>
      <c r="C256" s="2"/>
      <c r="D256" s="42"/>
      <c r="E256" s="44"/>
      <c r="F256" s="41"/>
      <c r="G256" s="41"/>
      <c r="H256" s="56"/>
      <c r="I256" s="41"/>
      <c r="J256" s="10"/>
      <c r="K256" s="41"/>
      <c r="L256" s="41"/>
      <c r="M256" s="41"/>
    </row>
    <row r="257" spans="1:13" x14ac:dyDescent="0.25">
      <c r="A257" s="38"/>
      <c r="B257" s="2"/>
      <c r="C257" s="2"/>
      <c r="D257" s="42"/>
      <c r="E257" s="44"/>
      <c r="F257" s="41"/>
      <c r="G257" s="41"/>
      <c r="H257" s="56"/>
      <c r="I257" s="41"/>
      <c r="J257" s="10"/>
      <c r="K257" s="41"/>
      <c r="L257" s="41"/>
      <c r="M257" s="41"/>
    </row>
    <row r="258" spans="1:13" x14ac:dyDescent="0.25">
      <c r="A258" s="38"/>
      <c r="B258" s="2"/>
      <c r="C258" s="2"/>
      <c r="D258" s="42"/>
      <c r="E258" s="44"/>
      <c r="F258" s="41"/>
      <c r="G258" s="41"/>
      <c r="H258" s="56"/>
      <c r="I258" s="41"/>
      <c r="J258" s="10"/>
      <c r="K258" s="41"/>
      <c r="L258" s="41"/>
      <c r="M258" s="41"/>
    </row>
    <row r="259" spans="1:13" x14ac:dyDescent="0.25">
      <c r="A259" s="38"/>
      <c r="B259" s="2"/>
      <c r="C259" s="2"/>
      <c r="D259" s="42"/>
      <c r="E259" s="44"/>
      <c r="F259" s="41"/>
      <c r="G259" s="41"/>
      <c r="H259" s="56"/>
      <c r="I259" s="41"/>
      <c r="J259" s="10"/>
      <c r="K259" s="41"/>
      <c r="L259" s="41"/>
      <c r="M259" s="41"/>
    </row>
    <row r="260" spans="1:13" x14ac:dyDescent="0.25">
      <c r="A260" s="38"/>
      <c r="B260" s="2"/>
      <c r="C260" s="2"/>
      <c r="D260" s="42"/>
      <c r="E260" s="44"/>
      <c r="F260" s="41"/>
      <c r="G260" s="41"/>
      <c r="H260" s="56"/>
      <c r="I260" s="41"/>
      <c r="J260" s="10"/>
      <c r="K260" s="41"/>
      <c r="L260" s="41"/>
      <c r="M260" s="41"/>
    </row>
    <row r="261" spans="1:13" x14ac:dyDescent="0.25">
      <c r="A261" s="38"/>
      <c r="B261" s="2"/>
      <c r="C261" s="2"/>
      <c r="D261" s="42"/>
      <c r="E261" s="45"/>
      <c r="F261" s="41"/>
      <c r="G261" s="41"/>
      <c r="H261" s="56"/>
      <c r="I261" s="41"/>
      <c r="J261" s="10"/>
      <c r="K261" s="41"/>
      <c r="L261" s="41"/>
      <c r="M261" s="41"/>
    </row>
    <row r="262" spans="1:13" x14ac:dyDescent="0.25">
      <c r="A262" s="38"/>
      <c r="B262" s="2"/>
      <c r="C262" s="2"/>
      <c r="D262" s="42"/>
      <c r="E262" s="45"/>
      <c r="F262" s="41"/>
      <c r="G262" s="41"/>
      <c r="H262" s="56"/>
      <c r="I262" s="41"/>
      <c r="J262" s="10"/>
      <c r="K262" s="41"/>
      <c r="L262" s="41"/>
      <c r="M262" s="41"/>
    </row>
    <row r="263" spans="1:13" x14ac:dyDescent="0.25">
      <c r="A263" s="38"/>
      <c r="B263" s="2"/>
      <c r="C263" s="2"/>
      <c r="D263" s="42"/>
      <c r="E263" s="45"/>
      <c r="F263" s="41"/>
      <c r="G263" s="41"/>
      <c r="H263" s="56"/>
      <c r="I263" s="41"/>
      <c r="J263" s="10"/>
      <c r="K263" s="41"/>
      <c r="L263" s="41"/>
      <c r="M263" s="41"/>
    </row>
    <row r="264" spans="1:13" x14ac:dyDescent="0.25">
      <c r="A264" s="38"/>
      <c r="B264" s="2"/>
      <c r="C264" s="2"/>
      <c r="D264" s="42"/>
      <c r="E264" s="45"/>
      <c r="F264" s="41"/>
      <c r="G264" s="41"/>
      <c r="H264" s="56"/>
      <c r="I264" s="41"/>
      <c r="J264" s="10"/>
      <c r="K264" s="41"/>
      <c r="L264" s="41"/>
      <c r="M264" s="41"/>
    </row>
    <row r="265" spans="1:13" x14ac:dyDescent="0.25">
      <c r="A265" s="38"/>
      <c r="B265" s="2"/>
      <c r="C265" s="2"/>
      <c r="D265" s="42"/>
      <c r="E265" s="45"/>
      <c r="F265" s="41"/>
      <c r="G265" s="41"/>
      <c r="H265" s="56"/>
      <c r="I265" s="41"/>
      <c r="J265" s="10"/>
      <c r="K265" s="41"/>
      <c r="L265" s="41"/>
      <c r="M265" s="41"/>
    </row>
    <row r="266" spans="1:13" x14ac:dyDescent="0.25">
      <c r="A266" s="38"/>
      <c r="B266" s="2"/>
      <c r="C266" s="2"/>
      <c r="D266" s="42"/>
      <c r="E266" s="45"/>
      <c r="F266" s="41"/>
      <c r="G266" s="41"/>
      <c r="H266" s="56"/>
      <c r="I266" s="41"/>
      <c r="J266" s="10"/>
      <c r="K266" s="41"/>
      <c r="L266" s="41"/>
      <c r="M266" s="41"/>
    </row>
    <row r="267" spans="1:13" x14ac:dyDescent="0.25">
      <c r="A267" s="38"/>
      <c r="B267" s="2"/>
      <c r="C267" s="2"/>
      <c r="D267" s="42"/>
      <c r="E267" s="45"/>
      <c r="F267" s="41"/>
      <c r="G267" s="41"/>
      <c r="H267" s="56"/>
      <c r="I267" s="41"/>
      <c r="J267" s="10"/>
      <c r="K267" s="41"/>
      <c r="L267" s="41"/>
      <c r="M267" s="41"/>
    </row>
    <row r="268" spans="1:13" x14ac:dyDescent="0.25">
      <c r="A268" s="38"/>
      <c r="B268" s="2"/>
      <c r="C268" s="2"/>
      <c r="D268" s="42"/>
      <c r="E268" s="45"/>
      <c r="F268" s="41"/>
      <c r="G268" s="41"/>
      <c r="H268" s="56"/>
      <c r="I268" s="41"/>
      <c r="J268" s="10"/>
      <c r="K268" s="41"/>
      <c r="L268" s="41"/>
      <c r="M268" s="41"/>
    </row>
    <row r="269" spans="1:13" x14ac:dyDescent="0.25">
      <c r="A269" s="38"/>
      <c r="B269" s="2"/>
      <c r="C269" s="2"/>
      <c r="D269" s="42"/>
      <c r="E269" s="45"/>
      <c r="F269" s="41"/>
      <c r="G269" s="41"/>
      <c r="H269" s="56"/>
      <c r="I269" s="41"/>
      <c r="J269" s="10"/>
      <c r="K269" s="41"/>
      <c r="L269" s="41"/>
      <c r="M269" s="41"/>
    </row>
    <row r="270" spans="1:13" x14ac:dyDescent="0.25">
      <c r="A270" s="38"/>
      <c r="B270" s="2"/>
      <c r="C270" s="2"/>
      <c r="D270" s="42"/>
      <c r="E270" s="45"/>
      <c r="F270" s="41"/>
      <c r="G270" s="41"/>
      <c r="H270" s="56"/>
      <c r="I270" s="41"/>
      <c r="J270" s="10"/>
      <c r="K270" s="41"/>
      <c r="L270" s="41"/>
      <c r="M270" s="41"/>
    </row>
    <row r="271" spans="1:13" x14ac:dyDescent="0.25">
      <c r="A271" s="38"/>
      <c r="B271" s="2"/>
      <c r="C271" s="2"/>
      <c r="D271" s="42"/>
      <c r="E271" s="45"/>
      <c r="F271" s="41"/>
      <c r="G271" s="41"/>
      <c r="H271" s="56"/>
      <c r="I271" s="41"/>
      <c r="J271" s="10"/>
      <c r="K271" s="41"/>
      <c r="L271" s="41"/>
      <c r="M271" s="41"/>
    </row>
    <row r="272" spans="1:13" x14ac:dyDescent="0.25">
      <c r="A272" s="38"/>
      <c r="B272" s="2"/>
      <c r="C272" s="2"/>
      <c r="D272" s="42"/>
      <c r="E272" s="45"/>
      <c r="F272" s="41"/>
      <c r="G272" s="41"/>
      <c r="H272" s="56"/>
      <c r="I272" s="41"/>
      <c r="J272" s="10"/>
      <c r="K272" s="41"/>
      <c r="L272" s="41"/>
      <c r="M272" s="41"/>
    </row>
    <row r="273" spans="1:13" x14ac:dyDescent="0.25">
      <c r="A273" s="38"/>
      <c r="B273" s="2"/>
      <c r="C273" s="2"/>
      <c r="D273" s="42"/>
      <c r="E273" s="45"/>
      <c r="F273" s="41"/>
      <c r="G273" s="41"/>
      <c r="H273" s="56"/>
      <c r="I273" s="41"/>
      <c r="J273" s="10"/>
      <c r="K273" s="41"/>
      <c r="L273" s="41"/>
      <c r="M273" s="41"/>
    </row>
    <row r="274" spans="1:13" x14ac:dyDescent="0.25">
      <c r="A274" s="38"/>
      <c r="B274" s="2"/>
      <c r="C274" s="2"/>
      <c r="D274" s="42"/>
      <c r="E274" s="45"/>
      <c r="F274" s="41"/>
      <c r="G274" s="41"/>
      <c r="H274" s="56"/>
      <c r="I274" s="41"/>
      <c r="J274" s="10"/>
      <c r="K274" s="41"/>
      <c r="L274" s="41"/>
      <c r="M274" s="41"/>
    </row>
    <row r="275" spans="1:13" x14ac:dyDescent="0.25">
      <c r="A275" s="38"/>
      <c r="B275" s="2"/>
      <c r="C275" s="2"/>
      <c r="D275" s="42"/>
      <c r="E275" s="45"/>
      <c r="F275" s="41"/>
      <c r="G275" s="41"/>
      <c r="H275" s="56"/>
      <c r="I275" s="41"/>
      <c r="J275" s="10"/>
      <c r="K275" s="41"/>
      <c r="L275" s="41"/>
      <c r="M275" s="41"/>
    </row>
    <row r="276" spans="1:13" x14ac:dyDescent="0.25">
      <c r="A276" s="38"/>
      <c r="B276" s="2"/>
      <c r="C276" s="2"/>
      <c r="D276" s="42"/>
      <c r="E276" s="45"/>
      <c r="F276" s="41"/>
      <c r="G276" s="41"/>
      <c r="H276" s="56"/>
      <c r="I276" s="41"/>
      <c r="J276" s="10"/>
      <c r="K276" s="41"/>
      <c r="L276" s="41"/>
      <c r="M276" s="41"/>
    </row>
    <row r="277" spans="1:13" x14ac:dyDescent="0.25">
      <c r="A277" s="38"/>
      <c r="B277" s="2"/>
      <c r="C277" s="2"/>
      <c r="D277" s="42"/>
      <c r="E277" s="45"/>
      <c r="F277" s="41"/>
      <c r="G277" s="41"/>
      <c r="H277" s="56"/>
      <c r="I277" s="41"/>
      <c r="J277" s="10"/>
      <c r="K277" s="41"/>
      <c r="L277" s="41"/>
      <c r="M277" s="41"/>
    </row>
    <row r="278" spans="1:13" x14ac:dyDescent="0.25">
      <c r="A278" s="38"/>
      <c r="B278" s="2"/>
      <c r="C278" s="2"/>
      <c r="D278" s="42"/>
      <c r="E278" s="45"/>
      <c r="F278" s="41"/>
      <c r="G278" s="41"/>
      <c r="H278" s="56"/>
      <c r="I278" s="41"/>
      <c r="J278" s="10"/>
      <c r="K278" s="41"/>
      <c r="L278" s="41"/>
      <c r="M278" s="41"/>
    </row>
    <row r="279" spans="1:13" x14ac:dyDescent="0.25">
      <c r="A279" s="38"/>
      <c r="B279" s="2"/>
      <c r="C279" s="2"/>
      <c r="D279" s="42"/>
      <c r="E279" s="45"/>
      <c r="F279" s="41"/>
      <c r="G279" s="41"/>
      <c r="H279" s="56"/>
      <c r="I279" s="41"/>
      <c r="J279" s="10"/>
      <c r="K279" s="41"/>
      <c r="L279" s="41"/>
      <c r="M279" s="41"/>
    </row>
    <row r="280" spans="1:13" x14ac:dyDescent="0.25">
      <c r="A280" s="38"/>
      <c r="B280" s="2"/>
      <c r="C280" s="2"/>
      <c r="D280" s="42"/>
      <c r="E280" s="45"/>
      <c r="F280" s="41"/>
      <c r="G280" s="41"/>
      <c r="H280" s="56"/>
      <c r="I280" s="41"/>
      <c r="J280" s="10"/>
      <c r="K280" s="41"/>
      <c r="L280" s="41"/>
      <c r="M280" s="41"/>
    </row>
    <row r="281" spans="1:13" x14ac:dyDescent="0.25">
      <c r="A281" s="38"/>
      <c r="B281" s="2"/>
      <c r="C281" s="2"/>
      <c r="D281" s="42"/>
      <c r="E281" s="45"/>
      <c r="F281" s="41"/>
      <c r="G281" s="41"/>
      <c r="H281" s="56"/>
      <c r="I281" s="41"/>
      <c r="J281" s="10"/>
      <c r="K281" s="41"/>
      <c r="L281" s="41"/>
      <c r="M281" s="41"/>
    </row>
    <row r="282" spans="1:13" x14ac:dyDescent="0.25">
      <c r="A282" s="38"/>
      <c r="B282" s="2"/>
      <c r="C282" s="2"/>
      <c r="D282" s="42"/>
      <c r="E282" s="45"/>
      <c r="F282" s="41"/>
      <c r="G282" s="41"/>
      <c r="H282" s="56"/>
      <c r="I282" s="41"/>
      <c r="J282" s="10"/>
      <c r="K282" s="41"/>
      <c r="L282" s="41"/>
      <c r="M282" s="41"/>
    </row>
    <row r="283" spans="1:13" x14ac:dyDescent="0.25">
      <c r="A283" s="38"/>
      <c r="B283" s="2"/>
      <c r="C283" s="2"/>
      <c r="D283" s="42"/>
      <c r="E283" s="45"/>
      <c r="F283" s="41"/>
      <c r="G283" s="41"/>
      <c r="H283" s="56"/>
      <c r="I283" s="41"/>
      <c r="J283" s="10"/>
      <c r="K283" s="41"/>
      <c r="L283" s="41"/>
      <c r="M283" s="41"/>
    </row>
    <row r="284" spans="1:13" x14ac:dyDescent="0.25">
      <c r="A284" s="38"/>
      <c r="B284" s="2"/>
      <c r="C284" s="2"/>
      <c r="D284" s="42"/>
      <c r="E284" s="45"/>
      <c r="F284" s="41"/>
      <c r="G284" s="41"/>
      <c r="H284" s="56"/>
      <c r="I284" s="41"/>
      <c r="J284" s="10"/>
      <c r="K284" s="41"/>
      <c r="L284" s="41"/>
      <c r="M284" s="41"/>
    </row>
    <row r="285" spans="1:13" x14ac:dyDescent="0.25">
      <c r="A285" s="38"/>
      <c r="B285" s="2"/>
      <c r="C285" s="2"/>
      <c r="D285" s="42"/>
      <c r="E285" s="45"/>
      <c r="F285" s="41"/>
      <c r="G285" s="41"/>
      <c r="H285" s="56"/>
      <c r="I285" s="41"/>
      <c r="J285" s="10"/>
      <c r="K285" s="41"/>
      <c r="L285" s="41"/>
      <c r="M285" s="41"/>
    </row>
    <row r="286" spans="1:13" x14ac:dyDescent="0.25">
      <c r="A286" s="38"/>
      <c r="B286" s="2"/>
      <c r="C286" s="2"/>
      <c r="D286" s="42"/>
      <c r="E286" s="45"/>
      <c r="F286" s="41"/>
      <c r="G286" s="41"/>
      <c r="H286" s="56"/>
      <c r="I286" s="41"/>
      <c r="J286" s="10"/>
      <c r="K286" s="41"/>
      <c r="L286" s="41"/>
      <c r="M286" s="41"/>
    </row>
    <row r="287" spans="1:13" x14ac:dyDescent="0.25">
      <c r="A287" s="38"/>
      <c r="B287" s="2"/>
      <c r="C287" s="2"/>
      <c r="D287" s="42"/>
      <c r="E287" s="45"/>
      <c r="F287" s="41"/>
      <c r="G287" s="41"/>
      <c r="H287" s="56"/>
      <c r="I287" s="41"/>
      <c r="J287" s="10"/>
      <c r="K287" s="41"/>
      <c r="L287" s="41"/>
      <c r="M287" s="41"/>
    </row>
    <row r="288" spans="1:13" x14ac:dyDescent="0.25">
      <c r="A288" s="38"/>
      <c r="B288" s="2"/>
      <c r="C288" s="2"/>
      <c r="D288" s="42"/>
      <c r="E288" s="45"/>
      <c r="F288" s="41"/>
      <c r="G288" s="41"/>
      <c r="H288" s="56"/>
      <c r="I288" s="41"/>
      <c r="J288" s="10"/>
      <c r="K288" s="41"/>
      <c r="L288" s="41"/>
      <c r="M288" s="41"/>
    </row>
    <row r="289" spans="1:13" x14ac:dyDescent="0.25">
      <c r="A289" s="38"/>
      <c r="B289" s="2"/>
      <c r="C289" s="2"/>
      <c r="D289" s="42"/>
      <c r="E289" s="45"/>
      <c r="F289" s="41"/>
      <c r="G289" s="41"/>
      <c r="H289" s="56"/>
      <c r="I289" s="41"/>
      <c r="J289" s="10"/>
      <c r="K289" s="41"/>
      <c r="L289" s="41"/>
      <c r="M289" s="41"/>
    </row>
    <row r="290" spans="1:13" x14ac:dyDescent="0.25">
      <c r="A290" s="38"/>
      <c r="B290" s="2"/>
      <c r="C290" s="2"/>
      <c r="D290" s="42"/>
      <c r="E290" s="45"/>
      <c r="F290" s="41"/>
      <c r="G290" s="41"/>
      <c r="H290" s="56"/>
      <c r="I290" s="41"/>
      <c r="J290" s="10"/>
      <c r="K290" s="41"/>
      <c r="L290" s="41"/>
      <c r="M290" s="41"/>
    </row>
    <row r="291" spans="1:13" x14ac:dyDescent="0.25">
      <c r="A291" s="38"/>
      <c r="B291" s="2"/>
      <c r="C291" s="2"/>
      <c r="D291" s="42"/>
      <c r="E291" s="45"/>
      <c r="F291" s="41"/>
      <c r="G291" s="41"/>
      <c r="H291" s="56"/>
      <c r="I291" s="41"/>
      <c r="J291" s="10"/>
      <c r="K291" s="41"/>
      <c r="L291" s="41"/>
      <c r="M291" s="41"/>
    </row>
    <row r="292" spans="1:13" x14ac:dyDescent="0.25">
      <c r="A292" s="38"/>
      <c r="B292" s="2"/>
      <c r="C292" s="2"/>
      <c r="D292" s="42"/>
      <c r="E292" s="45"/>
      <c r="F292" s="41"/>
      <c r="G292" s="41"/>
      <c r="H292" s="56"/>
      <c r="I292" s="41"/>
      <c r="J292" s="10"/>
      <c r="K292" s="41"/>
      <c r="L292" s="41"/>
      <c r="M292" s="41"/>
    </row>
    <row r="293" spans="1:13" x14ac:dyDescent="0.25">
      <c r="A293" s="38"/>
      <c r="B293" s="2"/>
      <c r="C293" s="2"/>
      <c r="D293" s="42"/>
      <c r="E293" s="45"/>
      <c r="F293" s="41"/>
      <c r="G293" s="41"/>
      <c r="H293" s="56"/>
      <c r="I293" s="41"/>
      <c r="J293" s="10"/>
      <c r="K293" s="41"/>
      <c r="L293" s="41"/>
      <c r="M293" s="41"/>
    </row>
    <row r="294" spans="1:13" x14ac:dyDescent="0.25">
      <c r="A294" s="38"/>
      <c r="B294" s="2"/>
      <c r="C294" s="2"/>
      <c r="D294" s="42"/>
      <c r="E294" s="45"/>
      <c r="F294" s="41"/>
      <c r="G294" s="41"/>
      <c r="H294" s="56"/>
      <c r="I294" s="41"/>
      <c r="J294" s="10"/>
      <c r="K294" s="41"/>
      <c r="L294" s="41"/>
      <c r="M294" s="41"/>
    </row>
    <row r="295" spans="1:13" x14ac:dyDescent="0.25">
      <c r="A295" s="38"/>
      <c r="B295" s="2"/>
      <c r="C295" s="2"/>
      <c r="D295" s="42"/>
      <c r="E295" s="45"/>
      <c r="F295" s="41"/>
      <c r="G295" s="41"/>
      <c r="H295" s="56"/>
      <c r="I295" s="41"/>
      <c r="J295" s="10"/>
      <c r="K295" s="41"/>
      <c r="L295" s="41"/>
      <c r="M295" s="41"/>
    </row>
    <row r="296" spans="1:13" x14ac:dyDescent="0.25">
      <c r="A296" s="38"/>
      <c r="B296" s="2"/>
      <c r="C296" s="2"/>
      <c r="D296" s="42"/>
      <c r="E296" s="45"/>
      <c r="F296" s="41"/>
      <c r="G296" s="41"/>
      <c r="H296" s="56"/>
      <c r="I296" s="41"/>
      <c r="J296" s="10"/>
      <c r="K296" s="41"/>
      <c r="L296" s="41"/>
      <c r="M296" s="41"/>
    </row>
    <row r="297" spans="1:13" x14ac:dyDescent="0.25">
      <c r="A297" s="38"/>
      <c r="B297" s="2"/>
      <c r="C297" s="2"/>
      <c r="D297" s="42"/>
      <c r="E297" s="45"/>
      <c r="F297" s="41"/>
      <c r="G297" s="41"/>
      <c r="H297" s="56"/>
      <c r="I297" s="41"/>
      <c r="J297" s="10"/>
      <c r="K297" s="41"/>
      <c r="L297" s="41"/>
      <c r="M297" s="41"/>
    </row>
    <row r="298" spans="1:13" x14ac:dyDescent="0.25">
      <c r="A298" s="38"/>
      <c r="B298" s="2"/>
      <c r="C298" s="2"/>
      <c r="D298" s="42"/>
      <c r="E298" s="45"/>
      <c r="F298" s="41"/>
      <c r="G298" s="41"/>
      <c r="H298" s="56"/>
      <c r="I298" s="41"/>
      <c r="J298" s="10"/>
      <c r="K298" s="41"/>
      <c r="L298" s="41"/>
      <c r="M298" s="41"/>
    </row>
    <row r="299" spans="1:13" x14ac:dyDescent="0.25">
      <c r="A299" s="38"/>
      <c r="B299" s="2"/>
      <c r="C299" s="2"/>
      <c r="D299" s="42"/>
      <c r="E299" s="45"/>
      <c r="F299" s="41"/>
      <c r="G299" s="41"/>
      <c r="H299" s="56"/>
      <c r="I299" s="41"/>
      <c r="J299" s="10"/>
      <c r="K299" s="41"/>
      <c r="L299" s="41"/>
      <c r="M299" s="41"/>
    </row>
    <row r="300" spans="1:13" x14ac:dyDescent="0.25">
      <c r="A300" s="38"/>
      <c r="B300" s="2"/>
      <c r="C300" s="2"/>
      <c r="D300" s="42"/>
      <c r="E300" s="45"/>
      <c r="F300" s="41"/>
      <c r="G300" s="41"/>
      <c r="H300" s="56"/>
      <c r="I300" s="41"/>
      <c r="J300" s="10"/>
      <c r="K300" s="41"/>
      <c r="L300" s="41"/>
      <c r="M300" s="41"/>
    </row>
    <row r="301" spans="1:13" x14ac:dyDescent="0.25">
      <c r="A301" s="38"/>
      <c r="B301" s="2"/>
      <c r="C301" s="2"/>
      <c r="D301" s="42"/>
      <c r="E301" s="45"/>
      <c r="F301" s="41"/>
      <c r="G301" s="41"/>
      <c r="H301" s="56"/>
      <c r="I301" s="41"/>
      <c r="J301" s="10"/>
      <c r="K301" s="41"/>
      <c r="L301" s="41"/>
      <c r="M301" s="41"/>
    </row>
    <row r="302" spans="1:13" x14ac:dyDescent="0.25">
      <c r="A302" s="38"/>
      <c r="B302" s="2"/>
      <c r="C302" s="2"/>
      <c r="D302" s="42"/>
      <c r="E302" s="45"/>
      <c r="F302" s="41"/>
      <c r="G302" s="41"/>
      <c r="H302" s="56"/>
      <c r="I302" s="41"/>
      <c r="J302" s="10"/>
      <c r="K302" s="41"/>
      <c r="L302" s="41"/>
      <c r="M302" s="41"/>
    </row>
    <row r="303" spans="1:13" x14ac:dyDescent="0.25">
      <c r="A303" s="38"/>
      <c r="B303" s="2"/>
      <c r="C303" s="2"/>
      <c r="D303" s="42"/>
      <c r="E303" s="45"/>
      <c r="F303" s="41"/>
      <c r="G303" s="41"/>
      <c r="H303" s="56"/>
      <c r="I303" s="41"/>
      <c r="J303" s="10"/>
      <c r="K303" s="41"/>
      <c r="L303" s="41"/>
      <c r="M303" s="41"/>
    </row>
    <row r="304" spans="1:13" x14ac:dyDescent="0.25">
      <c r="A304" s="38"/>
      <c r="B304" s="2"/>
      <c r="C304" s="2"/>
      <c r="D304" s="42"/>
      <c r="E304" s="45"/>
      <c r="F304" s="41"/>
      <c r="G304" s="41"/>
      <c r="H304" s="56"/>
      <c r="I304" s="41"/>
      <c r="J304" s="10"/>
      <c r="K304" s="41"/>
      <c r="L304" s="41"/>
      <c r="M304" s="41"/>
    </row>
    <row r="305" spans="1:13" x14ac:dyDescent="0.25">
      <c r="A305" s="38"/>
      <c r="B305" s="2"/>
      <c r="C305" s="2"/>
      <c r="D305" s="42"/>
      <c r="E305" s="45"/>
      <c r="F305" s="41"/>
      <c r="G305" s="41"/>
      <c r="H305" s="56"/>
      <c r="I305" s="41"/>
      <c r="J305" s="10"/>
      <c r="K305" s="41"/>
      <c r="L305" s="41"/>
      <c r="M305" s="41"/>
    </row>
    <row r="306" spans="1:13" x14ac:dyDescent="0.25">
      <c r="A306" s="38"/>
      <c r="B306" s="2"/>
      <c r="C306" s="2"/>
      <c r="D306" s="42"/>
      <c r="E306" s="45"/>
      <c r="F306" s="41"/>
      <c r="G306" s="41"/>
      <c r="H306" s="56"/>
      <c r="I306" s="41"/>
      <c r="J306" s="10"/>
      <c r="K306" s="41"/>
      <c r="L306" s="41"/>
      <c r="M306" s="41"/>
    </row>
    <row r="307" spans="1:13" x14ac:dyDescent="0.25">
      <c r="A307" s="38"/>
      <c r="B307" s="2"/>
      <c r="C307" s="2"/>
      <c r="D307" s="42"/>
      <c r="E307" s="45"/>
      <c r="F307" s="41"/>
      <c r="G307" s="41"/>
      <c r="H307" s="56"/>
      <c r="I307" s="41"/>
      <c r="J307" s="10"/>
      <c r="K307" s="41"/>
      <c r="L307" s="41"/>
      <c r="M307" s="41"/>
    </row>
    <row r="308" spans="1:13" x14ac:dyDescent="0.25">
      <c r="A308" s="38"/>
      <c r="B308" s="2"/>
      <c r="C308" s="2"/>
      <c r="D308" s="42"/>
      <c r="E308" s="45"/>
      <c r="F308" s="41"/>
      <c r="G308" s="41"/>
      <c r="H308" s="56"/>
      <c r="I308" s="41"/>
      <c r="J308" s="10"/>
      <c r="K308" s="41"/>
      <c r="L308" s="41"/>
      <c r="M308" s="41"/>
    </row>
    <row r="309" spans="1:13" x14ac:dyDescent="0.25">
      <c r="A309" s="38"/>
      <c r="B309" s="2"/>
      <c r="C309" s="2"/>
      <c r="D309" s="42"/>
      <c r="E309" s="45"/>
      <c r="F309" s="41"/>
      <c r="G309" s="41"/>
      <c r="H309" s="56"/>
      <c r="I309" s="41"/>
      <c r="J309" s="10"/>
      <c r="K309" s="41"/>
      <c r="L309" s="41"/>
      <c r="M309" s="41"/>
    </row>
    <row r="310" spans="1:13" x14ac:dyDescent="0.25">
      <c r="A310" s="38"/>
      <c r="B310" s="2"/>
      <c r="C310" s="2"/>
      <c r="D310" s="42"/>
      <c r="E310" s="45"/>
      <c r="F310" s="41"/>
      <c r="G310" s="41"/>
      <c r="H310" s="56"/>
      <c r="I310" s="41"/>
      <c r="J310" s="10"/>
      <c r="K310" s="41"/>
      <c r="L310" s="41"/>
      <c r="M310" s="41"/>
    </row>
    <row r="311" spans="1:13" x14ac:dyDescent="0.25">
      <c r="A311" s="38"/>
      <c r="B311" s="2"/>
      <c r="C311" s="2"/>
      <c r="D311" s="42"/>
      <c r="E311" s="45"/>
      <c r="F311" s="41"/>
      <c r="G311" s="41"/>
      <c r="H311" s="56"/>
      <c r="I311" s="41"/>
      <c r="J311" s="10"/>
      <c r="K311" s="41"/>
      <c r="L311" s="41"/>
      <c r="M311" s="41"/>
    </row>
    <row r="312" spans="1:13" x14ac:dyDescent="0.25">
      <c r="A312" s="38"/>
      <c r="B312" s="2"/>
      <c r="C312" s="2"/>
      <c r="D312" s="42"/>
      <c r="E312" s="45"/>
      <c r="F312" s="41"/>
      <c r="G312" s="41"/>
      <c r="H312" s="56"/>
      <c r="I312" s="41"/>
      <c r="J312" s="10"/>
      <c r="K312" s="41"/>
      <c r="L312" s="41"/>
      <c r="M312" s="41"/>
    </row>
    <row r="313" spans="1:13" x14ac:dyDescent="0.25">
      <c r="A313" s="38"/>
      <c r="B313" s="2"/>
      <c r="C313" s="2"/>
      <c r="D313" s="42"/>
      <c r="E313" s="45"/>
      <c r="F313" s="41"/>
      <c r="G313" s="41"/>
      <c r="H313" s="56"/>
      <c r="I313" s="41"/>
      <c r="J313" s="10"/>
      <c r="K313" s="41"/>
      <c r="L313" s="41"/>
      <c r="M313" s="41"/>
    </row>
    <row r="314" spans="1:13" x14ac:dyDescent="0.25">
      <c r="A314" s="38"/>
      <c r="B314" s="2"/>
      <c r="C314" s="2"/>
      <c r="D314" s="42"/>
      <c r="E314" s="45"/>
      <c r="F314" s="41"/>
      <c r="G314" s="41"/>
      <c r="H314" s="56"/>
      <c r="I314" s="41"/>
      <c r="J314" s="10"/>
      <c r="K314" s="41"/>
      <c r="L314" s="41"/>
      <c r="M314" s="41"/>
    </row>
    <row r="315" spans="1:13" x14ac:dyDescent="0.25">
      <c r="A315" s="38"/>
      <c r="B315" s="2"/>
      <c r="C315" s="2"/>
      <c r="D315" s="42"/>
      <c r="E315" s="45"/>
      <c r="F315" s="41"/>
      <c r="G315" s="41"/>
      <c r="H315" s="56"/>
      <c r="I315" s="41"/>
      <c r="J315" s="10"/>
      <c r="K315" s="41"/>
      <c r="L315" s="41"/>
      <c r="M315" s="41"/>
    </row>
    <row r="316" spans="1:13" x14ac:dyDescent="0.25">
      <c r="A316" s="38"/>
      <c r="B316" s="2"/>
      <c r="C316" s="2"/>
      <c r="D316" s="42"/>
      <c r="E316" s="45"/>
      <c r="F316" s="41"/>
      <c r="G316" s="41"/>
      <c r="H316" s="56"/>
      <c r="I316" s="41"/>
      <c r="J316" s="10"/>
      <c r="K316" s="41"/>
      <c r="L316" s="41"/>
      <c r="M316" s="41"/>
    </row>
    <row r="317" spans="1:13" x14ac:dyDescent="0.25">
      <c r="A317" s="38"/>
      <c r="B317" s="2"/>
      <c r="C317" s="2"/>
      <c r="D317" s="42"/>
      <c r="E317" s="45"/>
      <c r="F317" s="41"/>
      <c r="G317" s="41"/>
      <c r="H317" s="56"/>
      <c r="I317" s="41"/>
      <c r="J317" s="10"/>
      <c r="K317" s="41"/>
      <c r="L317" s="41"/>
      <c r="M317" s="41"/>
    </row>
    <row r="318" spans="1:13" x14ac:dyDescent="0.25">
      <c r="A318" s="38"/>
      <c r="B318" s="2"/>
      <c r="C318" s="2"/>
      <c r="D318" s="42"/>
      <c r="E318" s="45"/>
      <c r="F318" s="41"/>
      <c r="G318" s="41"/>
      <c r="H318" s="56"/>
      <c r="I318" s="41"/>
      <c r="J318" s="10"/>
      <c r="K318" s="41"/>
      <c r="L318" s="41"/>
      <c r="M318" s="41"/>
    </row>
    <row r="319" spans="1:13" x14ac:dyDescent="0.25">
      <c r="A319" s="38"/>
      <c r="B319" s="2"/>
      <c r="C319" s="2"/>
      <c r="D319" s="42"/>
      <c r="E319" s="45"/>
      <c r="F319" s="41"/>
      <c r="G319" s="41"/>
      <c r="H319" s="56"/>
      <c r="I319" s="41"/>
      <c r="J319" s="10"/>
      <c r="K319" s="41"/>
      <c r="L319" s="41"/>
      <c r="M319" s="41"/>
    </row>
    <row r="320" spans="1:13" x14ac:dyDescent="0.25">
      <c r="A320" s="38"/>
      <c r="B320" s="2"/>
      <c r="C320" s="2"/>
      <c r="D320" s="42"/>
      <c r="E320" s="45"/>
      <c r="F320" s="41"/>
      <c r="G320" s="41"/>
      <c r="H320" s="56"/>
      <c r="I320" s="41"/>
      <c r="J320" s="10"/>
      <c r="K320" s="41"/>
      <c r="L320" s="41"/>
      <c r="M320" s="41"/>
    </row>
    <row r="321" spans="1:13" x14ac:dyDescent="0.25">
      <c r="A321" s="38"/>
      <c r="B321" s="2"/>
      <c r="C321" s="2"/>
      <c r="D321" s="42"/>
      <c r="E321" s="45"/>
      <c r="F321" s="41"/>
      <c r="G321" s="41"/>
      <c r="H321" s="56"/>
      <c r="I321" s="41"/>
      <c r="J321" s="10"/>
      <c r="K321" s="41"/>
      <c r="L321" s="41"/>
      <c r="M321" s="41"/>
    </row>
    <row r="322" spans="1:13" x14ac:dyDescent="0.25">
      <c r="A322" s="38"/>
      <c r="B322" s="2"/>
      <c r="C322" s="2"/>
      <c r="D322" s="42"/>
      <c r="E322" s="45"/>
      <c r="F322" s="41"/>
      <c r="G322" s="41"/>
      <c r="H322" s="56"/>
      <c r="I322" s="41"/>
      <c r="J322" s="10"/>
      <c r="K322" s="41"/>
      <c r="L322" s="41"/>
      <c r="M322" s="41"/>
    </row>
    <row r="323" spans="1:13" x14ac:dyDescent="0.25">
      <c r="A323" s="38"/>
      <c r="B323" s="2"/>
      <c r="C323" s="2"/>
      <c r="D323" s="42"/>
      <c r="E323" s="45"/>
      <c r="F323" s="41"/>
      <c r="G323" s="41"/>
      <c r="H323" s="56"/>
      <c r="I323" s="41"/>
      <c r="J323" s="10"/>
      <c r="K323" s="41"/>
      <c r="L323" s="41"/>
      <c r="M323" s="41"/>
    </row>
    <row r="324" spans="1:13" x14ac:dyDescent="0.25">
      <c r="A324" s="38"/>
      <c r="B324" s="2"/>
      <c r="C324" s="2"/>
      <c r="D324" s="42"/>
      <c r="E324" s="45"/>
      <c r="F324" s="41"/>
      <c r="G324" s="41"/>
      <c r="H324" s="56"/>
      <c r="I324" s="41"/>
      <c r="J324" s="10"/>
      <c r="K324" s="41"/>
      <c r="L324" s="41"/>
      <c r="M324" s="41"/>
    </row>
    <row r="325" spans="1:13" x14ac:dyDescent="0.25">
      <c r="A325" s="38"/>
      <c r="B325" s="2"/>
      <c r="C325" s="2"/>
      <c r="D325" s="42"/>
      <c r="E325" s="45"/>
      <c r="F325" s="41"/>
      <c r="G325" s="41"/>
      <c r="H325" s="56"/>
      <c r="I325" s="41"/>
      <c r="J325" s="10"/>
      <c r="K325" s="41"/>
      <c r="L325" s="41"/>
      <c r="M325" s="41"/>
    </row>
    <row r="326" spans="1:13" x14ac:dyDescent="0.25">
      <c r="A326" s="38"/>
      <c r="B326" s="2"/>
      <c r="C326" s="2"/>
      <c r="D326" s="42"/>
      <c r="E326" s="45"/>
      <c r="F326" s="41"/>
      <c r="G326" s="41"/>
      <c r="H326" s="56"/>
      <c r="I326" s="41"/>
      <c r="J326" s="10"/>
      <c r="K326" s="41"/>
      <c r="L326" s="41"/>
      <c r="M326" s="41"/>
    </row>
    <row r="327" spans="1:13" x14ac:dyDescent="0.25">
      <c r="A327" s="38"/>
      <c r="B327" s="2"/>
      <c r="C327" s="2"/>
      <c r="D327" s="42"/>
      <c r="E327" s="45"/>
      <c r="F327" s="41"/>
      <c r="G327" s="41"/>
      <c r="H327" s="56"/>
      <c r="I327" s="41"/>
      <c r="J327" s="10"/>
      <c r="K327" s="41"/>
      <c r="L327" s="41"/>
      <c r="M327" s="41"/>
    </row>
    <row r="328" spans="1:13" x14ac:dyDescent="0.25">
      <c r="A328" s="38"/>
      <c r="B328" s="2"/>
      <c r="C328" s="2"/>
      <c r="D328" s="42"/>
      <c r="E328" s="45"/>
      <c r="F328" s="41"/>
      <c r="G328" s="41"/>
      <c r="H328" s="56"/>
      <c r="I328" s="41"/>
      <c r="J328" s="10"/>
      <c r="K328" s="41"/>
      <c r="L328" s="41"/>
      <c r="M328" s="41"/>
    </row>
    <row r="329" spans="1:13" x14ac:dyDescent="0.25">
      <c r="A329" s="38"/>
      <c r="B329" s="2"/>
      <c r="C329" s="2"/>
      <c r="D329" s="42"/>
      <c r="E329" s="45"/>
      <c r="F329" s="41"/>
      <c r="G329" s="41"/>
      <c r="H329" s="56"/>
      <c r="I329" s="41"/>
      <c r="J329" s="10"/>
      <c r="K329" s="41"/>
      <c r="L329" s="41"/>
      <c r="M329" s="41"/>
    </row>
    <row r="330" spans="1:13" x14ac:dyDescent="0.25">
      <c r="A330" s="38"/>
      <c r="B330" s="2"/>
      <c r="C330" s="2"/>
      <c r="D330" s="42"/>
      <c r="E330" s="45"/>
      <c r="F330" s="41"/>
      <c r="G330" s="41"/>
      <c r="H330" s="56"/>
      <c r="I330" s="41"/>
      <c r="J330" s="10"/>
      <c r="K330" s="41"/>
      <c r="L330" s="41"/>
      <c r="M330" s="41"/>
    </row>
    <row r="331" spans="1:13" x14ac:dyDescent="0.25">
      <c r="A331" s="38"/>
      <c r="B331" s="2"/>
      <c r="C331" s="2"/>
      <c r="D331" s="42"/>
      <c r="E331" s="45"/>
      <c r="F331" s="41"/>
      <c r="G331" s="41"/>
      <c r="H331" s="56"/>
      <c r="I331" s="41"/>
      <c r="J331" s="10"/>
      <c r="K331" s="41"/>
      <c r="L331" s="41"/>
      <c r="M331" s="41"/>
    </row>
    <row r="332" spans="1:13" x14ac:dyDescent="0.25">
      <c r="A332" s="38"/>
      <c r="B332" s="2"/>
      <c r="C332" s="2"/>
      <c r="D332" s="42"/>
      <c r="E332" s="45"/>
      <c r="F332" s="41"/>
      <c r="G332" s="41"/>
      <c r="H332" s="56"/>
      <c r="I332" s="41"/>
      <c r="J332" s="10"/>
      <c r="K332" s="41"/>
      <c r="L332" s="41"/>
      <c r="M332" s="41"/>
    </row>
    <row r="333" spans="1:13" x14ac:dyDescent="0.25">
      <c r="A333" s="38"/>
      <c r="B333" s="2"/>
      <c r="C333" s="2"/>
      <c r="D333" s="42"/>
      <c r="E333" s="45"/>
      <c r="F333" s="41"/>
      <c r="G333" s="41"/>
      <c r="H333" s="56"/>
      <c r="I333" s="41"/>
      <c r="J333" s="10"/>
      <c r="K333" s="41"/>
      <c r="L333" s="41"/>
      <c r="M333" s="41"/>
    </row>
    <row r="334" spans="1:13" x14ac:dyDescent="0.25">
      <c r="A334" s="38"/>
      <c r="B334" s="2"/>
      <c r="C334" s="2"/>
      <c r="D334" s="42"/>
      <c r="E334" s="45"/>
      <c r="F334" s="41"/>
      <c r="G334" s="41"/>
      <c r="H334" s="56"/>
      <c r="I334" s="41"/>
      <c r="J334" s="10"/>
      <c r="K334" s="41"/>
      <c r="L334" s="41"/>
      <c r="M334" s="41"/>
    </row>
    <row r="335" spans="1:13" x14ac:dyDescent="0.25">
      <c r="A335" s="38"/>
      <c r="B335" s="2"/>
      <c r="C335" s="2"/>
      <c r="D335" s="42"/>
      <c r="E335" s="45"/>
      <c r="F335" s="41"/>
      <c r="G335" s="41"/>
      <c r="H335" s="56"/>
      <c r="I335" s="41"/>
      <c r="J335" s="10"/>
      <c r="K335" s="41"/>
      <c r="L335" s="41"/>
      <c r="M335" s="41"/>
    </row>
    <row r="336" spans="1:13" x14ac:dyDescent="0.25">
      <c r="A336" s="38"/>
      <c r="B336" s="2"/>
      <c r="C336" s="2"/>
      <c r="D336" s="42"/>
      <c r="E336" s="45"/>
      <c r="F336" s="41"/>
      <c r="G336" s="41"/>
      <c r="H336" s="56"/>
      <c r="I336" s="41"/>
      <c r="J336" s="10"/>
      <c r="K336" s="41"/>
      <c r="L336" s="41"/>
      <c r="M336" s="41"/>
    </row>
    <row r="337" spans="1:13" x14ac:dyDescent="0.25">
      <c r="A337" s="38"/>
      <c r="B337" s="2"/>
      <c r="C337" s="2"/>
      <c r="D337" s="42"/>
      <c r="E337" s="45"/>
      <c r="F337" s="41"/>
      <c r="G337" s="41"/>
      <c r="H337" s="56"/>
      <c r="I337" s="41"/>
      <c r="J337" s="10"/>
      <c r="K337" s="41"/>
      <c r="L337" s="41"/>
      <c r="M337" s="41"/>
    </row>
    <row r="338" spans="1:13" x14ac:dyDescent="0.25">
      <c r="A338" s="38"/>
      <c r="B338" s="2"/>
      <c r="C338" s="2"/>
      <c r="D338" s="42"/>
      <c r="E338" s="45"/>
      <c r="F338" s="41"/>
      <c r="G338" s="41"/>
      <c r="H338" s="56"/>
      <c r="I338" s="41"/>
      <c r="J338" s="10"/>
      <c r="K338" s="41"/>
      <c r="L338" s="41"/>
      <c r="M338" s="41"/>
    </row>
    <row r="339" spans="1:13" x14ac:dyDescent="0.25">
      <c r="A339" s="38"/>
      <c r="B339" s="2"/>
      <c r="C339" s="2"/>
      <c r="D339" s="42"/>
      <c r="E339" s="45"/>
      <c r="F339" s="41"/>
      <c r="G339" s="41"/>
      <c r="H339" s="56"/>
      <c r="I339" s="41"/>
      <c r="J339" s="10"/>
      <c r="K339" s="41"/>
      <c r="L339" s="41"/>
      <c r="M339" s="41"/>
    </row>
    <row r="340" spans="1:13" x14ac:dyDescent="0.25">
      <c r="A340" s="38"/>
      <c r="B340" s="2"/>
      <c r="C340" s="2"/>
      <c r="D340" s="42"/>
      <c r="E340" s="45"/>
      <c r="F340" s="41"/>
      <c r="G340" s="41"/>
      <c r="H340" s="56"/>
      <c r="I340" s="41"/>
      <c r="J340" s="10"/>
      <c r="K340" s="41"/>
      <c r="L340" s="41"/>
      <c r="M340" s="41"/>
    </row>
    <row r="341" spans="1:13" x14ac:dyDescent="0.25">
      <c r="A341" s="38"/>
      <c r="B341" s="2"/>
      <c r="C341" s="2"/>
      <c r="D341" s="42"/>
      <c r="E341" s="45"/>
      <c r="F341" s="41"/>
      <c r="G341" s="41"/>
      <c r="H341" s="56"/>
      <c r="I341" s="41"/>
      <c r="J341" s="10"/>
      <c r="K341" s="41"/>
      <c r="L341" s="41"/>
      <c r="M341" s="41"/>
    </row>
    <row r="342" spans="1:13" x14ac:dyDescent="0.25">
      <c r="A342" s="38"/>
      <c r="B342" s="2"/>
      <c r="C342" s="2"/>
      <c r="D342" s="42"/>
      <c r="E342" s="45"/>
      <c r="F342" s="41"/>
      <c r="G342" s="41"/>
      <c r="H342" s="56"/>
      <c r="I342" s="41"/>
      <c r="J342" s="10"/>
      <c r="K342" s="41"/>
      <c r="L342" s="41"/>
      <c r="M342" s="41"/>
    </row>
    <row r="343" spans="1:13" x14ac:dyDescent="0.25">
      <c r="A343" s="38"/>
      <c r="B343" s="2"/>
      <c r="C343" s="2"/>
      <c r="D343" s="42"/>
      <c r="E343" s="45"/>
      <c r="F343" s="41"/>
      <c r="G343" s="41"/>
      <c r="H343" s="56"/>
      <c r="I343" s="41"/>
      <c r="J343" s="10"/>
      <c r="K343" s="41"/>
      <c r="L343" s="41"/>
      <c r="M343" s="41"/>
    </row>
    <row r="344" spans="1:13" x14ac:dyDescent="0.25">
      <c r="A344" s="38"/>
      <c r="B344" s="2"/>
      <c r="C344" s="2"/>
      <c r="D344" s="42"/>
      <c r="E344" s="45"/>
      <c r="F344" s="41"/>
      <c r="G344" s="41"/>
      <c r="H344" s="56"/>
      <c r="I344" s="41"/>
      <c r="J344" s="10"/>
      <c r="K344" s="41"/>
      <c r="L344" s="41"/>
      <c r="M344" s="41"/>
    </row>
    <row r="345" spans="1:13" x14ac:dyDescent="0.25">
      <c r="A345" s="38"/>
      <c r="B345" s="2"/>
      <c r="C345" s="2"/>
      <c r="D345" s="42"/>
      <c r="E345" s="45"/>
      <c r="F345" s="41"/>
      <c r="G345" s="41"/>
      <c r="H345" s="56"/>
      <c r="I345" s="41"/>
      <c r="J345" s="10"/>
      <c r="K345" s="41"/>
      <c r="L345" s="41"/>
      <c r="M345" s="41"/>
    </row>
    <row r="346" spans="1:13" x14ac:dyDescent="0.25">
      <c r="A346" s="38"/>
      <c r="B346" s="2"/>
      <c r="C346" s="2"/>
      <c r="D346" s="42"/>
      <c r="E346" s="45"/>
      <c r="F346" s="41"/>
      <c r="G346" s="41"/>
      <c r="H346" s="56"/>
      <c r="I346" s="41"/>
      <c r="J346" s="10"/>
      <c r="K346" s="41"/>
      <c r="L346" s="41"/>
      <c r="M346" s="41"/>
    </row>
    <row r="347" spans="1:13" x14ac:dyDescent="0.25">
      <c r="A347" s="38"/>
      <c r="B347" s="2"/>
      <c r="C347" s="2"/>
      <c r="D347" s="42"/>
      <c r="E347" s="45"/>
      <c r="F347" s="41"/>
      <c r="G347" s="41"/>
      <c r="H347" s="56"/>
      <c r="I347" s="41"/>
      <c r="J347" s="10"/>
      <c r="K347" s="41"/>
      <c r="L347" s="41"/>
      <c r="M347" s="41"/>
    </row>
    <row r="348" spans="1:13" x14ac:dyDescent="0.25">
      <c r="A348" s="38"/>
      <c r="B348" s="2"/>
      <c r="C348" s="2"/>
      <c r="D348" s="42"/>
      <c r="E348" s="45"/>
      <c r="F348" s="41"/>
      <c r="G348" s="41"/>
      <c r="H348" s="56"/>
      <c r="I348" s="41"/>
      <c r="J348" s="10"/>
      <c r="K348" s="41"/>
      <c r="L348" s="41"/>
      <c r="M348" s="41"/>
    </row>
    <row r="349" spans="1:13" x14ac:dyDescent="0.25">
      <c r="A349" s="38"/>
      <c r="B349" s="2"/>
      <c r="C349" s="2"/>
      <c r="D349" s="42"/>
      <c r="E349" s="45"/>
      <c r="F349" s="41"/>
      <c r="G349" s="41"/>
      <c r="H349" s="56"/>
      <c r="I349" s="41"/>
      <c r="J349" s="10"/>
      <c r="K349" s="41"/>
      <c r="L349" s="41"/>
      <c r="M349" s="41"/>
    </row>
    <row r="350" spans="1:13" x14ac:dyDescent="0.25">
      <c r="A350" s="38"/>
      <c r="B350" s="2"/>
      <c r="C350" s="2"/>
      <c r="D350" s="42"/>
      <c r="E350" s="45"/>
      <c r="F350" s="41"/>
      <c r="G350" s="41"/>
      <c r="H350" s="56"/>
      <c r="I350" s="41"/>
      <c r="J350" s="10"/>
      <c r="K350" s="41"/>
      <c r="L350" s="41"/>
      <c r="M350" s="41"/>
    </row>
    <row r="351" spans="1:13" x14ac:dyDescent="0.25">
      <c r="A351" s="38"/>
      <c r="B351" s="2"/>
      <c r="C351" s="2"/>
      <c r="D351" s="42"/>
      <c r="E351" s="45"/>
      <c r="F351" s="41"/>
      <c r="G351" s="41"/>
      <c r="H351" s="56"/>
      <c r="I351" s="41"/>
      <c r="J351" s="10"/>
      <c r="K351" s="41"/>
      <c r="L351" s="41"/>
      <c r="M351" s="41"/>
    </row>
    <row r="352" spans="1:13" x14ac:dyDescent="0.25">
      <c r="A352" s="38"/>
      <c r="B352" s="2"/>
      <c r="C352" s="2"/>
      <c r="D352" s="42"/>
      <c r="E352" s="45"/>
      <c r="F352" s="41"/>
      <c r="G352" s="41"/>
      <c r="H352" s="56"/>
      <c r="I352" s="41"/>
      <c r="J352" s="10"/>
      <c r="K352" s="41"/>
      <c r="L352" s="41"/>
      <c r="M352" s="41"/>
    </row>
    <row r="353" spans="1:13" x14ac:dyDescent="0.25">
      <c r="A353" s="38"/>
      <c r="B353" s="2"/>
      <c r="C353" s="2"/>
      <c r="D353" s="42"/>
      <c r="E353" s="45"/>
      <c r="F353" s="41"/>
      <c r="G353" s="41"/>
      <c r="H353" s="56"/>
      <c r="I353" s="41"/>
      <c r="J353" s="10"/>
      <c r="K353" s="41"/>
      <c r="L353" s="41"/>
      <c r="M353" s="41"/>
    </row>
    <row r="354" spans="1:13" x14ac:dyDescent="0.25">
      <c r="A354" s="38"/>
      <c r="B354" s="2"/>
      <c r="C354" s="2"/>
      <c r="D354" s="42"/>
      <c r="E354" s="45"/>
      <c r="F354" s="41"/>
      <c r="G354" s="41"/>
      <c r="H354" s="56"/>
      <c r="I354" s="41"/>
      <c r="J354" s="10"/>
      <c r="K354" s="41"/>
      <c r="L354" s="41"/>
      <c r="M354" s="41"/>
    </row>
    <row r="355" spans="1:13" x14ac:dyDescent="0.25">
      <c r="A355" s="38"/>
      <c r="B355" s="2"/>
      <c r="C355" s="2"/>
      <c r="D355" s="42"/>
      <c r="E355" s="45"/>
      <c r="F355" s="41"/>
      <c r="G355" s="41"/>
      <c r="H355" s="56"/>
      <c r="I355" s="41"/>
      <c r="J355" s="10"/>
      <c r="K355" s="41"/>
      <c r="L355" s="41"/>
      <c r="M355" s="41"/>
    </row>
    <row r="356" spans="1:13" x14ac:dyDescent="0.25">
      <c r="A356" s="38"/>
      <c r="B356" s="2"/>
      <c r="C356" s="2"/>
      <c r="D356" s="42"/>
      <c r="E356" s="45"/>
      <c r="F356" s="41"/>
      <c r="G356" s="41"/>
      <c r="H356" s="56"/>
      <c r="I356" s="41"/>
      <c r="J356" s="10"/>
      <c r="K356" s="41"/>
      <c r="L356" s="41"/>
      <c r="M356" s="41"/>
    </row>
    <row r="357" spans="1:13" x14ac:dyDescent="0.25">
      <c r="A357" s="38"/>
      <c r="B357" s="2"/>
      <c r="C357" s="2"/>
      <c r="D357" s="42"/>
      <c r="E357" s="45"/>
      <c r="F357" s="41"/>
      <c r="G357" s="41"/>
      <c r="H357" s="56"/>
      <c r="I357" s="41"/>
      <c r="J357" s="10"/>
      <c r="K357" s="41"/>
      <c r="L357" s="41"/>
      <c r="M357" s="41"/>
    </row>
    <row r="358" spans="1:13" x14ac:dyDescent="0.25">
      <c r="A358" s="38"/>
      <c r="B358" s="2"/>
      <c r="C358" s="2"/>
      <c r="D358" s="42"/>
      <c r="E358" s="45"/>
      <c r="F358" s="41"/>
      <c r="G358" s="41"/>
      <c r="H358" s="56"/>
      <c r="I358" s="41"/>
      <c r="J358" s="10"/>
      <c r="K358" s="41"/>
      <c r="L358" s="41"/>
      <c r="M358" s="41"/>
    </row>
    <row r="359" spans="1:13" x14ac:dyDescent="0.25">
      <c r="A359" s="38"/>
      <c r="B359" s="2"/>
      <c r="C359" s="2"/>
      <c r="D359" s="42"/>
      <c r="E359" s="45"/>
      <c r="F359" s="41"/>
      <c r="G359" s="41"/>
      <c r="H359" s="56"/>
      <c r="I359" s="41"/>
      <c r="J359" s="10"/>
      <c r="K359" s="41"/>
      <c r="L359" s="41"/>
      <c r="M359" s="41"/>
    </row>
    <row r="360" spans="1:13" x14ac:dyDescent="0.25">
      <c r="A360" s="38"/>
      <c r="B360" s="2"/>
      <c r="C360" s="2"/>
      <c r="D360" s="42"/>
      <c r="E360" s="45"/>
      <c r="F360" s="41"/>
      <c r="G360" s="41"/>
      <c r="H360" s="56"/>
      <c r="I360" s="41"/>
      <c r="J360" s="10"/>
      <c r="K360" s="41"/>
      <c r="L360" s="41"/>
      <c r="M360" s="41"/>
    </row>
    <row r="361" spans="1:13" x14ac:dyDescent="0.25">
      <c r="A361" s="38"/>
      <c r="B361" s="2"/>
      <c r="C361" s="2"/>
      <c r="D361" s="42"/>
      <c r="E361" s="45"/>
      <c r="F361" s="41"/>
      <c r="G361" s="41"/>
      <c r="H361" s="56"/>
      <c r="I361" s="41"/>
      <c r="J361" s="10"/>
      <c r="K361" s="41"/>
      <c r="L361" s="41"/>
      <c r="M361" s="41"/>
    </row>
    <row r="362" spans="1:13" x14ac:dyDescent="0.25">
      <c r="A362" s="38"/>
      <c r="B362" s="2"/>
      <c r="C362" s="2"/>
      <c r="D362" s="42"/>
      <c r="E362" s="45"/>
      <c r="F362" s="41"/>
      <c r="G362" s="41"/>
      <c r="H362" s="56"/>
      <c r="I362" s="41"/>
      <c r="J362" s="10"/>
      <c r="K362" s="41"/>
      <c r="L362" s="41"/>
      <c r="M362" s="41"/>
    </row>
    <row r="363" spans="1:13" x14ac:dyDescent="0.25">
      <c r="A363" s="38"/>
      <c r="B363" s="2"/>
      <c r="C363" s="2"/>
      <c r="D363" s="42"/>
      <c r="E363" s="45"/>
      <c r="F363" s="41"/>
      <c r="G363" s="41"/>
      <c r="H363" s="56"/>
      <c r="I363" s="41"/>
      <c r="J363" s="10"/>
      <c r="K363" s="41"/>
      <c r="L363" s="41"/>
      <c r="M363" s="41"/>
    </row>
    <row r="364" spans="1:13" x14ac:dyDescent="0.25">
      <c r="A364" s="38"/>
      <c r="B364" s="2"/>
      <c r="C364" s="2"/>
      <c r="D364" s="42"/>
      <c r="E364" s="45"/>
      <c r="F364" s="41"/>
      <c r="G364" s="41"/>
      <c r="H364" s="56"/>
      <c r="I364" s="41"/>
      <c r="J364" s="10"/>
      <c r="K364" s="41"/>
      <c r="L364" s="41"/>
      <c r="M364" s="41"/>
    </row>
    <row r="365" spans="1:13" x14ac:dyDescent="0.25">
      <c r="A365" s="38"/>
      <c r="B365" s="2"/>
      <c r="C365" s="2"/>
      <c r="D365" s="42"/>
      <c r="E365" s="45"/>
      <c r="F365" s="41"/>
      <c r="G365" s="41"/>
      <c r="H365" s="56"/>
      <c r="I365" s="41"/>
      <c r="J365" s="10"/>
      <c r="K365" s="41"/>
      <c r="L365" s="41"/>
      <c r="M365" s="41"/>
    </row>
    <row r="366" spans="1:13" x14ac:dyDescent="0.25">
      <c r="A366" s="38"/>
      <c r="B366" s="2"/>
      <c r="C366" s="2"/>
      <c r="D366" s="42"/>
      <c r="E366" s="45"/>
      <c r="F366" s="41"/>
      <c r="G366" s="41"/>
      <c r="H366" s="56"/>
      <c r="I366" s="41"/>
      <c r="J366" s="10"/>
      <c r="K366" s="41"/>
      <c r="L366" s="41"/>
      <c r="M366" s="41"/>
    </row>
    <row r="367" spans="1:13" x14ac:dyDescent="0.25">
      <c r="A367" s="38"/>
      <c r="B367" s="2"/>
      <c r="C367" s="2"/>
      <c r="D367" s="42"/>
      <c r="E367" s="45"/>
      <c r="F367" s="41"/>
      <c r="G367" s="41"/>
      <c r="H367" s="56"/>
      <c r="I367" s="41"/>
      <c r="J367" s="10"/>
      <c r="K367" s="41"/>
      <c r="L367" s="41"/>
      <c r="M367" s="41"/>
    </row>
    <row r="368" spans="1:13" x14ac:dyDescent="0.25">
      <c r="A368" s="38"/>
      <c r="B368" s="2"/>
      <c r="C368" s="2"/>
      <c r="D368" s="42"/>
      <c r="E368" s="45"/>
      <c r="F368" s="41"/>
      <c r="G368" s="41"/>
      <c r="H368" s="56"/>
      <c r="I368" s="41"/>
      <c r="J368" s="10"/>
      <c r="K368" s="41"/>
      <c r="L368" s="41"/>
      <c r="M368" s="41"/>
    </row>
    <row r="369" spans="1:13" x14ac:dyDescent="0.25">
      <c r="A369" s="38"/>
      <c r="B369" s="2"/>
      <c r="C369" s="2"/>
      <c r="D369" s="42"/>
      <c r="E369" s="45"/>
      <c r="F369" s="41"/>
      <c r="G369" s="41"/>
      <c r="H369" s="56"/>
      <c r="I369" s="41"/>
      <c r="J369" s="10"/>
      <c r="K369" s="41"/>
      <c r="L369" s="41"/>
      <c r="M369" s="41"/>
    </row>
    <row r="370" spans="1:13" x14ac:dyDescent="0.25">
      <c r="A370" s="38"/>
      <c r="B370" s="2"/>
      <c r="C370" s="2"/>
      <c r="D370" s="42"/>
      <c r="E370" s="45"/>
      <c r="F370" s="41"/>
      <c r="G370" s="41"/>
      <c r="H370" s="56"/>
      <c r="I370" s="41"/>
      <c r="J370" s="10"/>
      <c r="K370" s="41"/>
      <c r="L370" s="41"/>
      <c r="M370" s="41"/>
    </row>
    <row r="371" spans="1:13" x14ac:dyDescent="0.25">
      <c r="A371" s="38"/>
      <c r="B371" s="2"/>
      <c r="C371" s="2"/>
      <c r="D371" s="42"/>
      <c r="E371" s="45"/>
      <c r="F371" s="41"/>
      <c r="G371" s="41"/>
      <c r="H371" s="56"/>
      <c r="I371" s="41"/>
      <c r="J371" s="10"/>
      <c r="K371" s="41"/>
      <c r="L371" s="41"/>
      <c r="M371" s="41"/>
    </row>
    <row r="372" spans="1:13" x14ac:dyDescent="0.25">
      <c r="A372" s="38"/>
      <c r="B372" s="2"/>
      <c r="C372" s="2"/>
      <c r="D372" s="42"/>
      <c r="E372" s="45"/>
      <c r="F372" s="41"/>
      <c r="G372" s="41"/>
      <c r="H372" s="56"/>
      <c r="I372" s="41"/>
      <c r="J372" s="10"/>
      <c r="K372" s="41"/>
      <c r="L372" s="41"/>
      <c r="M372" s="41"/>
    </row>
    <row r="373" spans="1:13" x14ac:dyDescent="0.25">
      <c r="A373" s="38"/>
      <c r="B373" s="2"/>
      <c r="C373" s="2"/>
      <c r="D373" s="42"/>
      <c r="E373" s="45"/>
      <c r="F373" s="41"/>
      <c r="G373" s="41"/>
      <c r="H373" s="56"/>
      <c r="I373" s="41"/>
      <c r="J373" s="10"/>
      <c r="K373" s="41"/>
      <c r="L373" s="41"/>
      <c r="M373" s="41"/>
    </row>
    <row r="374" spans="1:13" x14ac:dyDescent="0.25">
      <c r="A374" s="38"/>
      <c r="B374" s="2"/>
      <c r="C374" s="2"/>
      <c r="D374" s="42"/>
      <c r="E374" s="45"/>
      <c r="F374" s="41"/>
      <c r="G374" s="41"/>
      <c r="H374" s="56"/>
      <c r="I374" s="41"/>
      <c r="J374" s="10"/>
      <c r="K374" s="41"/>
      <c r="L374" s="41"/>
      <c r="M374" s="41"/>
    </row>
    <row r="375" spans="1:13" x14ac:dyDescent="0.25">
      <c r="A375" s="38"/>
      <c r="B375" s="2"/>
      <c r="C375" s="2"/>
      <c r="D375" s="42"/>
      <c r="E375" s="45"/>
      <c r="F375" s="41"/>
      <c r="G375" s="41"/>
      <c r="H375" s="56"/>
      <c r="I375" s="41"/>
      <c r="J375" s="10"/>
      <c r="K375" s="41"/>
      <c r="L375" s="41"/>
      <c r="M375" s="41"/>
    </row>
    <row r="376" spans="1:13" x14ac:dyDescent="0.25">
      <c r="A376" s="38"/>
      <c r="B376" s="2"/>
      <c r="C376" s="2"/>
      <c r="D376" s="42"/>
      <c r="E376" s="45"/>
      <c r="F376" s="41"/>
      <c r="G376" s="41"/>
      <c r="H376" s="56"/>
      <c r="I376" s="41"/>
      <c r="J376" s="10"/>
      <c r="K376" s="41"/>
      <c r="L376" s="41"/>
      <c r="M376" s="41"/>
    </row>
    <row r="377" spans="1:13" x14ac:dyDescent="0.25">
      <c r="A377" s="38"/>
      <c r="B377" s="2"/>
      <c r="C377" s="2"/>
      <c r="D377" s="42"/>
      <c r="E377" s="45"/>
      <c r="F377" s="41"/>
      <c r="G377" s="41"/>
      <c r="H377" s="56"/>
      <c r="I377" s="41"/>
      <c r="J377" s="10"/>
      <c r="K377" s="41"/>
      <c r="L377" s="41"/>
      <c r="M377" s="41"/>
    </row>
    <row r="378" spans="1:13" x14ac:dyDescent="0.25">
      <c r="A378" s="38"/>
      <c r="B378" s="2"/>
      <c r="C378" s="2"/>
      <c r="D378" s="42"/>
      <c r="E378" s="45"/>
      <c r="F378" s="41"/>
      <c r="G378" s="41"/>
      <c r="H378" s="56"/>
      <c r="I378" s="41"/>
      <c r="J378" s="10"/>
      <c r="K378" s="41"/>
      <c r="L378" s="41"/>
      <c r="M378" s="41"/>
    </row>
    <row r="379" spans="1:13" x14ac:dyDescent="0.25">
      <c r="A379" s="38"/>
      <c r="B379" s="2"/>
      <c r="C379" s="2"/>
      <c r="D379" s="42"/>
      <c r="E379" s="45"/>
      <c r="F379" s="41"/>
      <c r="G379" s="41"/>
      <c r="H379" s="56"/>
      <c r="I379" s="41"/>
      <c r="J379" s="10"/>
      <c r="K379" s="41"/>
      <c r="L379" s="41"/>
      <c r="M379" s="41"/>
    </row>
    <row r="380" spans="1:13" x14ac:dyDescent="0.25">
      <c r="A380" s="38"/>
      <c r="B380" s="2"/>
      <c r="C380" s="2"/>
      <c r="D380" s="42"/>
      <c r="E380" s="45"/>
      <c r="F380" s="41"/>
      <c r="G380" s="41"/>
      <c r="H380" s="56"/>
      <c r="I380" s="41"/>
      <c r="J380" s="10"/>
      <c r="K380" s="41"/>
      <c r="L380" s="41"/>
      <c r="M380" s="41"/>
    </row>
    <row r="381" spans="1:13" x14ac:dyDescent="0.25">
      <c r="A381" s="38"/>
      <c r="B381" s="2"/>
      <c r="C381" s="2"/>
      <c r="D381" s="42"/>
      <c r="E381" s="45"/>
      <c r="F381" s="41"/>
      <c r="G381" s="41"/>
      <c r="H381" s="56"/>
      <c r="I381" s="41"/>
      <c r="J381" s="10"/>
      <c r="K381" s="41"/>
      <c r="L381" s="41"/>
      <c r="M381" s="41"/>
    </row>
    <row r="382" spans="1:13" x14ac:dyDescent="0.25">
      <c r="A382" s="38"/>
      <c r="B382" s="2"/>
      <c r="C382" s="2"/>
      <c r="D382" s="42"/>
      <c r="E382" s="45"/>
      <c r="F382" s="41"/>
      <c r="G382" s="41"/>
      <c r="H382" s="56"/>
      <c r="I382" s="41"/>
      <c r="J382" s="10"/>
      <c r="K382" s="41"/>
      <c r="L382" s="41"/>
      <c r="M382" s="41"/>
    </row>
    <row r="383" spans="1:13" x14ac:dyDescent="0.25">
      <c r="A383" s="38"/>
      <c r="B383" s="2"/>
      <c r="C383" s="2"/>
      <c r="D383" s="42"/>
      <c r="E383" s="45"/>
      <c r="F383" s="41"/>
      <c r="G383" s="41"/>
      <c r="H383" s="56"/>
      <c r="I383" s="41"/>
      <c r="J383" s="10"/>
      <c r="K383" s="41"/>
      <c r="L383" s="41"/>
      <c r="M383" s="41"/>
    </row>
    <row r="384" spans="1:13" x14ac:dyDescent="0.25">
      <c r="A384" s="38"/>
      <c r="B384" s="2"/>
      <c r="C384" s="2"/>
      <c r="D384" s="42"/>
      <c r="E384" s="45"/>
      <c r="F384" s="41"/>
      <c r="G384" s="41"/>
      <c r="H384" s="56"/>
      <c r="I384" s="41"/>
      <c r="J384" s="10"/>
      <c r="K384" s="41"/>
      <c r="L384" s="41"/>
      <c r="M384" s="41"/>
    </row>
    <row r="385" spans="1:13" x14ac:dyDescent="0.25">
      <c r="A385" s="38"/>
      <c r="B385" s="2"/>
      <c r="C385" s="2"/>
      <c r="D385" s="42"/>
      <c r="E385" s="45"/>
      <c r="F385" s="41"/>
      <c r="G385" s="41"/>
      <c r="H385" s="56"/>
      <c r="I385" s="41"/>
      <c r="J385" s="10"/>
      <c r="K385" s="41"/>
      <c r="L385" s="41"/>
      <c r="M385" s="41"/>
    </row>
    <row r="386" spans="1:13" x14ac:dyDescent="0.25">
      <c r="A386" s="38"/>
      <c r="B386" s="2"/>
      <c r="C386" s="2"/>
      <c r="D386" s="42"/>
      <c r="E386" s="45"/>
      <c r="F386" s="41"/>
      <c r="G386" s="41"/>
      <c r="H386" s="56"/>
      <c r="I386" s="41"/>
      <c r="J386" s="10"/>
      <c r="K386" s="41"/>
      <c r="L386" s="41"/>
      <c r="M386" s="41"/>
    </row>
    <row r="387" spans="1:13" x14ac:dyDescent="0.25">
      <c r="A387" s="38"/>
      <c r="B387" s="2"/>
      <c r="C387" s="2"/>
      <c r="D387" s="42"/>
      <c r="E387" s="45"/>
      <c r="F387" s="41"/>
      <c r="G387" s="41"/>
      <c r="H387" s="56"/>
      <c r="I387" s="41"/>
      <c r="J387" s="10"/>
      <c r="K387" s="41"/>
      <c r="L387" s="41"/>
      <c r="M387" s="41"/>
    </row>
    <row r="388" spans="1:13" x14ac:dyDescent="0.25">
      <c r="A388" s="38"/>
      <c r="B388" s="2"/>
      <c r="C388" s="2"/>
      <c r="D388" s="42"/>
      <c r="E388" s="45"/>
      <c r="F388" s="41"/>
      <c r="G388" s="41"/>
      <c r="H388" s="56"/>
      <c r="I388" s="41"/>
      <c r="J388" s="10"/>
      <c r="K388" s="41"/>
      <c r="L388" s="41"/>
      <c r="M388" s="41"/>
    </row>
    <row r="389" spans="1:13" x14ac:dyDescent="0.25">
      <c r="A389" s="38"/>
      <c r="B389" s="2"/>
      <c r="C389" s="2"/>
      <c r="D389" s="42"/>
      <c r="E389" s="45"/>
      <c r="F389" s="41"/>
      <c r="G389" s="41"/>
      <c r="H389" s="56"/>
      <c r="I389" s="41"/>
      <c r="J389" s="10"/>
      <c r="K389" s="41"/>
      <c r="L389" s="41"/>
      <c r="M389" s="41"/>
    </row>
    <row r="390" spans="1:13" x14ac:dyDescent="0.25">
      <c r="A390" s="38"/>
      <c r="B390" s="2"/>
      <c r="C390" s="2"/>
      <c r="D390" s="42"/>
      <c r="E390" s="45"/>
      <c r="F390" s="41"/>
      <c r="G390" s="41"/>
      <c r="H390" s="56"/>
      <c r="I390" s="41"/>
      <c r="J390" s="10"/>
      <c r="K390" s="41"/>
      <c r="L390" s="41"/>
      <c r="M390" s="41"/>
    </row>
    <row r="391" spans="1:13" x14ac:dyDescent="0.25">
      <c r="A391" s="38"/>
      <c r="B391" s="2"/>
      <c r="C391" s="2"/>
      <c r="D391" s="42"/>
      <c r="E391" s="45"/>
      <c r="F391" s="41"/>
      <c r="G391" s="41"/>
      <c r="H391" s="56"/>
      <c r="I391" s="41"/>
      <c r="J391" s="10"/>
      <c r="K391" s="41"/>
      <c r="L391" s="41"/>
      <c r="M391" s="41"/>
    </row>
    <row r="392" spans="1:13" x14ac:dyDescent="0.25">
      <c r="A392" s="38"/>
      <c r="B392" s="2"/>
      <c r="C392" s="2"/>
      <c r="D392" s="42"/>
      <c r="E392" s="45"/>
      <c r="F392" s="41"/>
      <c r="G392" s="41"/>
      <c r="H392" s="56"/>
      <c r="I392" s="41"/>
      <c r="J392" s="10"/>
      <c r="K392" s="41"/>
      <c r="L392" s="41"/>
      <c r="M392" s="41"/>
    </row>
    <row r="393" spans="1:13" x14ac:dyDescent="0.25">
      <c r="A393" s="38"/>
      <c r="B393" s="2"/>
      <c r="C393" s="2"/>
      <c r="D393" s="42"/>
      <c r="E393" s="45"/>
      <c r="F393" s="41"/>
      <c r="G393" s="41"/>
      <c r="H393" s="56"/>
      <c r="I393" s="41"/>
      <c r="J393" s="10"/>
      <c r="K393" s="41"/>
      <c r="L393" s="41"/>
      <c r="M393" s="41"/>
    </row>
    <row r="394" spans="1:13" x14ac:dyDescent="0.25">
      <c r="A394" s="38"/>
      <c r="B394" s="2"/>
      <c r="C394" s="2"/>
      <c r="D394" s="42"/>
      <c r="E394" s="45"/>
      <c r="F394" s="41"/>
      <c r="G394" s="41"/>
      <c r="H394" s="56"/>
      <c r="I394" s="41"/>
      <c r="J394" s="10"/>
      <c r="K394" s="41"/>
      <c r="L394" s="41"/>
      <c r="M394" s="41"/>
    </row>
    <row r="395" spans="1:13" x14ac:dyDescent="0.25">
      <c r="A395" s="38"/>
      <c r="B395" s="2"/>
      <c r="C395" s="2"/>
      <c r="D395" s="42"/>
      <c r="E395" s="45"/>
      <c r="F395" s="41"/>
      <c r="G395" s="41"/>
      <c r="H395" s="56"/>
      <c r="I395" s="41"/>
      <c r="J395" s="10"/>
      <c r="K395" s="41"/>
      <c r="L395" s="41"/>
      <c r="M395" s="41"/>
    </row>
    <row r="396" spans="1:13" x14ac:dyDescent="0.25">
      <c r="A396" s="38"/>
      <c r="B396" s="2"/>
      <c r="C396" s="2"/>
      <c r="D396" s="42"/>
      <c r="E396" s="45"/>
      <c r="F396" s="41"/>
      <c r="G396" s="41"/>
      <c r="H396" s="56"/>
      <c r="I396" s="41"/>
      <c r="J396" s="10"/>
      <c r="K396" s="41"/>
      <c r="L396" s="41"/>
      <c r="M396" s="41"/>
    </row>
    <row r="397" spans="1:13" x14ac:dyDescent="0.25">
      <c r="A397" s="38"/>
      <c r="B397" s="2"/>
      <c r="C397" s="2"/>
      <c r="D397" s="42"/>
      <c r="E397" s="45"/>
      <c r="F397" s="41"/>
      <c r="G397" s="41"/>
      <c r="H397" s="56"/>
      <c r="I397" s="41"/>
      <c r="J397" s="10"/>
      <c r="K397" s="41"/>
      <c r="L397" s="41"/>
      <c r="M397" s="41"/>
    </row>
    <row r="398" spans="1:13" x14ac:dyDescent="0.25">
      <c r="A398" s="38"/>
      <c r="B398" s="2"/>
      <c r="C398" s="2"/>
      <c r="D398" s="42"/>
      <c r="E398" s="45"/>
      <c r="F398" s="41"/>
      <c r="G398" s="41"/>
      <c r="H398" s="56"/>
      <c r="I398" s="41"/>
      <c r="J398" s="10"/>
      <c r="K398" s="41"/>
      <c r="L398" s="41"/>
      <c r="M398" s="41"/>
    </row>
    <row r="399" spans="1:13" x14ac:dyDescent="0.25">
      <c r="A399" s="38"/>
      <c r="B399" s="2"/>
      <c r="C399" s="2"/>
      <c r="D399" s="42"/>
      <c r="E399" s="45"/>
      <c r="F399" s="41"/>
      <c r="G399" s="41"/>
      <c r="H399" s="56"/>
      <c r="I399" s="41"/>
      <c r="J399" s="10"/>
      <c r="K399" s="41"/>
      <c r="L399" s="41"/>
      <c r="M399" s="41"/>
    </row>
    <row r="400" spans="1:13" x14ac:dyDescent="0.25">
      <c r="A400" s="38"/>
      <c r="B400" s="2"/>
      <c r="C400" s="2"/>
      <c r="D400" s="42"/>
      <c r="E400" s="45"/>
      <c r="F400" s="41"/>
      <c r="G400" s="41"/>
      <c r="H400" s="56"/>
      <c r="I400" s="41"/>
      <c r="J400" s="10"/>
      <c r="K400" s="41"/>
      <c r="L400" s="41"/>
      <c r="M400" s="41"/>
    </row>
    <row r="401" spans="1:13" x14ac:dyDescent="0.25">
      <c r="A401" s="38"/>
      <c r="B401" s="2"/>
      <c r="C401" s="2"/>
      <c r="D401" s="42"/>
      <c r="E401" s="45"/>
      <c r="F401" s="41"/>
      <c r="G401" s="41"/>
      <c r="H401" s="56"/>
      <c r="I401" s="41"/>
      <c r="J401" s="10"/>
      <c r="K401" s="41"/>
      <c r="L401" s="41"/>
      <c r="M401" s="41"/>
    </row>
    <row r="402" spans="1:13" x14ac:dyDescent="0.25">
      <c r="A402" s="38"/>
      <c r="B402" s="2"/>
      <c r="C402" s="2"/>
      <c r="D402" s="42"/>
      <c r="E402" s="45"/>
      <c r="F402" s="41"/>
      <c r="G402" s="41"/>
      <c r="H402" s="56"/>
      <c r="I402" s="41"/>
      <c r="J402" s="10"/>
      <c r="K402" s="41"/>
      <c r="L402" s="41"/>
      <c r="M402" s="41"/>
    </row>
    <row r="403" spans="1:13" x14ac:dyDescent="0.25">
      <c r="A403" s="38"/>
      <c r="B403" s="2"/>
      <c r="C403" s="2"/>
      <c r="D403" s="42"/>
      <c r="E403" s="45"/>
      <c r="F403" s="41"/>
      <c r="G403" s="41"/>
      <c r="H403" s="56"/>
      <c r="I403" s="41"/>
      <c r="J403" s="10"/>
      <c r="K403" s="41"/>
      <c r="L403" s="41"/>
      <c r="M403" s="41"/>
    </row>
    <row r="404" spans="1:13" x14ac:dyDescent="0.25">
      <c r="A404" s="38"/>
      <c r="B404" s="2"/>
      <c r="C404" s="2"/>
      <c r="D404" s="42"/>
      <c r="E404" s="45"/>
      <c r="F404" s="41"/>
      <c r="G404" s="41"/>
      <c r="H404" s="56"/>
      <c r="I404" s="41"/>
      <c r="J404" s="10"/>
      <c r="K404" s="41"/>
      <c r="L404" s="41"/>
      <c r="M404" s="41"/>
    </row>
    <row r="405" spans="1:13" x14ac:dyDescent="0.25">
      <c r="A405" s="38"/>
      <c r="B405" s="2"/>
      <c r="C405" s="2"/>
      <c r="D405" s="42"/>
      <c r="E405" s="45"/>
      <c r="F405" s="41"/>
      <c r="G405" s="41"/>
      <c r="H405" s="56"/>
      <c r="I405" s="41"/>
      <c r="J405" s="10"/>
      <c r="K405" s="41"/>
      <c r="L405" s="41"/>
      <c r="M405" s="41"/>
    </row>
    <row r="406" spans="1:13" x14ac:dyDescent="0.25">
      <c r="A406" s="38"/>
      <c r="B406" s="2"/>
      <c r="C406" s="2"/>
      <c r="D406" s="42"/>
      <c r="E406" s="45"/>
      <c r="F406" s="41"/>
      <c r="G406" s="41"/>
      <c r="H406" s="56"/>
      <c r="I406" s="41"/>
      <c r="J406" s="10"/>
      <c r="K406" s="41"/>
      <c r="L406" s="41"/>
      <c r="M406" s="41"/>
    </row>
    <row r="407" spans="1:13" x14ac:dyDescent="0.25">
      <c r="A407" s="38"/>
      <c r="B407" s="2"/>
      <c r="C407" s="2"/>
      <c r="D407" s="42"/>
      <c r="E407" s="45"/>
      <c r="F407" s="41"/>
      <c r="G407" s="41"/>
      <c r="H407" s="56"/>
      <c r="I407" s="41"/>
      <c r="J407" s="10"/>
      <c r="K407" s="41"/>
      <c r="L407" s="41"/>
      <c r="M407" s="41"/>
    </row>
    <row r="408" spans="1:13" x14ac:dyDescent="0.25">
      <c r="A408" s="38"/>
      <c r="B408" s="2"/>
      <c r="C408" s="2"/>
      <c r="D408" s="42"/>
      <c r="E408" s="45"/>
      <c r="F408" s="41"/>
      <c r="G408" s="41"/>
      <c r="H408" s="56"/>
      <c r="I408" s="41"/>
      <c r="J408" s="10"/>
      <c r="K408" s="41"/>
      <c r="L408" s="41"/>
      <c r="M408" s="41"/>
    </row>
    <row r="409" spans="1:13" x14ac:dyDescent="0.25">
      <c r="A409" s="38"/>
      <c r="B409" s="2"/>
      <c r="C409" s="2"/>
      <c r="D409" s="42"/>
      <c r="E409" s="45"/>
      <c r="F409" s="41"/>
      <c r="G409" s="41"/>
      <c r="H409" s="56"/>
      <c r="I409" s="41"/>
      <c r="J409" s="10"/>
      <c r="K409" s="41"/>
      <c r="L409" s="41"/>
      <c r="M409" s="41"/>
    </row>
    <row r="410" spans="1:13" x14ac:dyDescent="0.25">
      <c r="A410" s="38"/>
      <c r="B410" s="2"/>
      <c r="C410" s="2"/>
      <c r="D410" s="42"/>
      <c r="E410" s="45"/>
      <c r="F410" s="41"/>
      <c r="G410" s="41"/>
      <c r="H410" s="56"/>
      <c r="I410" s="41"/>
      <c r="J410" s="10"/>
      <c r="K410" s="41"/>
      <c r="L410" s="41"/>
      <c r="M410" s="42"/>
    </row>
    <row r="411" spans="1:13" x14ac:dyDescent="0.25">
      <c r="A411" s="38"/>
      <c r="B411" s="2"/>
      <c r="C411" s="2"/>
      <c r="D411" s="42"/>
      <c r="E411" s="45"/>
      <c r="F411" s="41"/>
      <c r="G411" s="41"/>
      <c r="H411" s="56"/>
      <c r="I411" s="41"/>
      <c r="J411" s="10"/>
      <c r="K411" s="41"/>
      <c r="L411" s="41"/>
      <c r="M411" s="42"/>
    </row>
    <row r="412" spans="1:13" x14ac:dyDescent="0.25">
      <c r="A412" s="38"/>
      <c r="B412" s="2"/>
      <c r="C412" s="2"/>
      <c r="D412" s="42"/>
      <c r="E412" s="45"/>
      <c r="F412" s="41"/>
      <c r="G412" s="41"/>
      <c r="H412" s="56"/>
      <c r="I412" s="41"/>
      <c r="J412" s="10"/>
      <c r="K412" s="41"/>
      <c r="L412" s="41"/>
      <c r="M412" s="42"/>
    </row>
    <row r="413" spans="1:13" x14ac:dyDescent="0.25">
      <c r="A413" s="38"/>
      <c r="B413" s="2"/>
      <c r="C413" s="2"/>
      <c r="D413" s="42"/>
      <c r="E413" s="45"/>
      <c r="F413" s="41"/>
      <c r="G413" s="41"/>
      <c r="H413" s="56"/>
      <c r="I413" s="41"/>
      <c r="J413" s="10"/>
      <c r="K413" s="41"/>
      <c r="L413" s="41"/>
      <c r="M413" s="42"/>
    </row>
    <row r="414" spans="1:13" x14ac:dyDescent="0.25">
      <c r="A414" s="38"/>
      <c r="B414" s="2"/>
      <c r="C414" s="2"/>
      <c r="D414" s="42"/>
      <c r="E414" s="45"/>
      <c r="F414" s="41"/>
      <c r="G414" s="41"/>
      <c r="H414" s="56"/>
      <c r="I414" s="41"/>
      <c r="J414" s="10"/>
      <c r="K414" s="41"/>
      <c r="L414" s="41"/>
      <c r="M414" s="42"/>
    </row>
    <row r="415" spans="1:13" x14ac:dyDescent="0.25">
      <c r="A415" s="38"/>
      <c r="B415" s="2"/>
      <c r="C415" s="2"/>
      <c r="D415" s="42"/>
      <c r="E415" s="45"/>
      <c r="F415" s="41"/>
      <c r="G415" s="41"/>
      <c r="H415" s="56"/>
      <c r="I415" s="41"/>
      <c r="J415" s="10"/>
      <c r="K415" s="41"/>
      <c r="L415" s="41"/>
      <c r="M415" s="42"/>
    </row>
    <row r="416" spans="1:13" x14ac:dyDescent="0.25">
      <c r="A416" s="38"/>
      <c r="B416" s="2"/>
      <c r="C416" s="2"/>
      <c r="D416" s="42"/>
      <c r="E416" s="45"/>
      <c r="F416" s="41"/>
      <c r="G416" s="41"/>
      <c r="H416" s="56"/>
      <c r="I416" s="41"/>
      <c r="J416" s="10"/>
      <c r="K416" s="41"/>
      <c r="L416" s="41"/>
      <c r="M416" s="42"/>
    </row>
    <row r="417" spans="1:13" x14ac:dyDescent="0.25">
      <c r="A417" s="38"/>
      <c r="B417" s="2"/>
      <c r="C417" s="2"/>
      <c r="D417" s="42"/>
      <c r="E417" s="45"/>
      <c r="F417" s="41"/>
      <c r="G417" s="41"/>
      <c r="H417" s="56"/>
      <c r="I417" s="41"/>
      <c r="J417" s="10"/>
      <c r="K417" s="41"/>
      <c r="L417" s="41"/>
      <c r="M417" s="42"/>
    </row>
    <row r="418" spans="1:13" x14ac:dyDescent="0.25">
      <c r="A418" s="38"/>
      <c r="B418" s="2"/>
      <c r="C418" s="2"/>
      <c r="D418" s="42"/>
      <c r="E418" s="45"/>
      <c r="F418" s="41"/>
      <c r="G418" s="41"/>
      <c r="H418" s="56"/>
      <c r="I418" s="41"/>
      <c r="J418" s="10"/>
      <c r="K418" s="41"/>
      <c r="L418" s="41"/>
      <c r="M418" s="42"/>
    </row>
    <row r="419" spans="1:13" x14ac:dyDescent="0.25">
      <c r="A419" s="38"/>
      <c r="B419" s="2"/>
      <c r="C419" s="2"/>
      <c r="D419" s="42"/>
      <c r="E419" s="45"/>
      <c r="F419" s="41"/>
      <c r="G419" s="41"/>
      <c r="H419" s="56"/>
      <c r="I419" s="41"/>
      <c r="J419" s="10"/>
      <c r="K419" s="41"/>
      <c r="L419" s="41"/>
      <c r="M419" s="42"/>
    </row>
    <row r="420" spans="1:13" x14ac:dyDescent="0.25">
      <c r="A420" s="38"/>
      <c r="B420" s="2"/>
      <c r="C420" s="2"/>
      <c r="D420" s="42"/>
      <c r="E420" s="45"/>
      <c r="F420" s="41"/>
      <c r="G420" s="41"/>
      <c r="H420" s="56"/>
      <c r="I420" s="41"/>
      <c r="J420" s="10"/>
      <c r="K420" s="41"/>
      <c r="L420" s="41"/>
      <c r="M420" s="42"/>
    </row>
    <row r="421" spans="1:13" x14ac:dyDescent="0.25">
      <c r="A421" s="38"/>
      <c r="B421" s="2"/>
      <c r="C421" s="2"/>
      <c r="D421" s="42"/>
      <c r="E421" s="45"/>
      <c r="F421" s="41"/>
      <c r="G421" s="41"/>
      <c r="H421" s="56"/>
      <c r="I421" s="41"/>
      <c r="J421" s="10"/>
      <c r="K421" s="41"/>
      <c r="L421" s="41"/>
      <c r="M421" s="42"/>
    </row>
    <row r="422" spans="1:13" x14ac:dyDescent="0.25">
      <c r="A422" s="38"/>
      <c r="B422" s="2"/>
      <c r="C422" s="2"/>
      <c r="D422" s="42"/>
      <c r="E422" s="45"/>
      <c r="F422" s="41"/>
      <c r="G422" s="41"/>
      <c r="H422" s="56"/>
      <c r="I422" s="41"/>
      <c r="J422" s="10"/>
      <c r="K422" s="41"/>
      <c r="L422" s="41"/>
      <c r="M422" s="42"/>
    </row>
    <row r="423" spans="1:13" x14ac:dyDescent="0.25">
      <c r="A423" s="38"/>
      <c r="B423" s="2"/>
      <c r="C423" s="2"/>
      <c r="D423" s="42"/>
      <c r="E423" s="45"/>
      <c r="F423" s="41"/>
      <c r="G423" s="41"/>
      <c r="H423" s="56"/>
      <c r="I423" s="41"/>
      <c r="J423" s="10"/>
      <c r="K423" s="41"/>
      <c r="L423" s="41"/>
      <c r="M423" s="42"/>
    </row>
    <row r="424" spans="1:13" x14ac:dyDescent="0.25">
      <c r="A424" s="38"/>
      <c r="B424" s="2"/>
      <c r="C424" s="2"/>
      <c r="D424" s="42"/>
      <c r="E424" s="45"/>
      <c r="F424" s="41"/>
      <c r="G424" s="41"/>
      <c r="H424" s="56"/>
      <c r="I424" s="41"/>
      <c r="J424" s="10"/>
      <c r="K424" s="41"/>
      <c r="L424" s="41"/>
      <c r="M424" s="42"/>
    </row>
    <row r="425" spans="1:13" x14ac:dyDescent="0.25">
      <c r="A425" s="38"/>
      <c r="B425" s="2"/>
      <c r="C425" s="2"/>
      <c r="D425" s="42"/>
      <c r="E425" s="45"/>
      <c r="F425" s="41"/>
      <c r="G425" s="41"/>
      <c r="H425" s="56"/>
      <c r="I425" s="41"/>
      <c r="J425" s="10"/>
      <c r="K425" s="41"/>
      <c r="L425" s="41"/>
      <c r="M425" s="42"/>
    </row>
    <row r="426" spans="1:13" x14ac:dyDescent="0.25">
      <c r="A426" s="38"/>
      <c r="B426" s="2"/>
      <c r="C426" s="2"/>
      <c r="D426" s="42"/>
      <c r="E426" s="45"/>
      <c r="F426" s="41"/>
      <c r="G426" s="41"/>
      <c r="H426" s="56"/>
      <c r="I426" s="41"/>
      <c r="J426" s="10"/>
      <c r="K426" s="41"/>
      <c r="L426" s="41"/>
      <c r="M426" s="42"/>
    </row>
    <row r="427" spans="1:13" x14ac:dyDescent="0.25">
      <c r="A427" s="38"/>
      <c r="B427" s="2"/>
      <c r="C427" s="2"/>
      <c r="D427" s="42"/>
      <c r="E427" s="45"/>
      <c r="F427" s="41"/>
      <c r="G427" s="41"/>
      <c r="H427" s="56"/>
      <c r="I427" s="41"/>
      <c r="J427" s="10"/>
      <c r="K427" s="41"/>
      <c r="L427" s="41"/>
      <c r="M427" s="42"/>
    </row>
    <row r="428" spans="1:13" x14ac:dyDescent="0.25">
      <c r="A428" s="38"/>
      <c r="B428" s="2"/>
      <c r="C428" s="2"/>
      <c r="D428" s="42"/>
      <c r="E428" s="45"/>
      <c r="F428" s="41"/>
      <c r="G428" s="41"/>
      <c r="H428" s="56"/>
      <c r="I428" s="41"/>
      <c r="J428" s="10"/>
      <c r="K428" s="41"/>
      <c r="L428" s="41"/>
      <c r="M428" s="42"/>
    </row>
    <row r="429" spans="1:13" x14ac:dyDescent="0.25">
      <c r="A429" s="38"/>
      <c r="B429" s="2"/>
      <c r="C429" s="2"/>
      <c r="D429" s="42"/>
      <c r="E429" s="45"/>
      <c r="F429" s="41"/>
      <c r="G429" s="41"/>
      <c r="H429" s="56"/>
      <c r="I429" s="41"/>
      <c r="J429" s="10"/>
      <c r="K429" s="41"/>
      <c r="L429" s="41"/>
      <c r="M429" s="42"/>
    </row>
    <row r="430" spans="1:13" x14ac:dyDescent="0.25">
      <c r="A430" s="46"/>
      <c r="B430" s="42"/>
      <c r="C430" s="42"/>
      <c r="D430" s="42"/>
      <c r="E430" s="45"/>
      <c r="F430" s="42"/>
      <c r="G430" s="42"/>
      <c r="H430" s="57"/>
      <c r="I430" s="42"/>
      <c r="J430" s="42"/>
      <c r="K430" s="42"/>
      <c r="L430" s="42"/>
      <c r="M430" s="42"/>
    </row>
    <row r="431" spans="1:13" x14ac:dyDescent="0.25">
      <c r="A431" s="46"/>
      <c r="B431" s="42"/>
      <c r="C431" s="42"/>
      <c r="D431" s="42"/>
      <c r="E431" s="45"/>
      <c r="F431" s="42"/>
      <c r="G431" s="42"/>
      <c r="H431" s="57"/>
      <c r="I431" s="42"/>
      <c r="J431" s="42"/>
      <c r="K431" s="42"/>
      <c r="L431" s="42"/>
      <c r="M431" s="42"/>
    </row>
    <row r="432" spans="1:13" x14ac:dyDescent="0.25">
      <c r="A432" s="46"/>
      <c r="B432" s="42"/>
      <c r="C432" s="42"/>
      <c r="D432" s="42"/>
      <c r="E432" s="45"/>
      <c r="F432" s="42"/>
      <c r="G432" s="42"/>
      <c r="H432" s="57"/>
      <c r="I432" s="42"/>
      <c r="J432" s="42"/>
      <c r="K432" s="42"/>
      <c r="L432" s="42"/>
      <c r="M432" s="42"/>
    </row>
    <row r="433" spans="1:13" x14ac:dyDescent="0.25">
      <c r="A433" s="46"/>
      <c r="B433" s="42"/>
      <c r="C433" s="42"/>
      <c r="D433" s="42"/>
      <c r="E433" s="45"/>
      <c r="F433" s="42"/>
      <c r="G433" s="42"/>
      <c r="H433" s="57"/>
      <c r="I433" s="42"/>
      <c r="J433" s="42"/>
      <c r="K433" s="42"/>
      <c r="L433" s="42"/>
      <c r="M433" s="42"/>
    </row>
    <row r="434" spans="1:13" x14ac:dyDescent="0.25">
      <c r="A434" s="46"/>
      <c r="B434" s="42"/>
      <c r="C434" s="42"/>
      <c r="D434" s="42"/>
      <c r="E434" s="45"/>
      <c r="F434" s="42"/>
      <c r="G434" s="42"/>
      <c r="H434" s="57"/>
      <c r="I434" s="42"/>
      <c r="J434" s="42"/>
      <c r="K434" s="42"/>
      <c r="L434" s="42"/>
      <c r="M434" s="42"/>
    </row>
    <row r="435" spans="1:13" x14ac:dyDescent="0.25">
      <c r="A435" s="46"/>
      <c r="B435" s="42"/>
      <c r="C435" s="42"/>
      <c r="D435" s="42"/>
      <c r="E435" s="45"/>
      <c r="F435" s="42"/>
      <c r="G435" s="42"/>
      <c r="H435" s="57"/>
      <c r="I435" s="42"/>
      <c r="J435" s="42"/>
      <c r="K435" s="42"/>
      <c r="L435" s="42"/>
      <c r="M435" s="42"/>
    </row>
    <row r="436" spans="1:13" x14ac:dyDescent="0.25">
      <c r="A436" s="46"/>
      <c r="B436" s="42"/>
      <c r="C436" s="42"/>
      <c r="D436" s="42"/>
      <c r="E436" s="45"/>
      <c r="F436" s="42"/>
      <c r="G436" s="42"/>
      <c r="H436" s="57"/>
      <c r="I436" s="42"/>
      <c r="J436" s="42"/>
      <c r="K436" s="42"/>
      <c r="L436" s="42"/>
      <c r="M436" s="42"/>
    </row>
    <row r="437" spans="1:13" x14ac:dyDescent="0.25">
      <c r="A437" s="46"/>
      <c r="B437" s="42"/>
      <c r="C437" s="42"/>
      <c r="D437" s="42"/>
      <c r="E437" s="45"/>
      <c r="F437" s="42"/>
      <c r="G437" s="42"/>
      <c r="H437" s="57"/>
      <c r="I437" s="42"/>
      <c r="J437" s="42"/>
      <c r="K437" s="42"/>
      <c r="L437" s="42"/>
      <c r="M437" s="42"/>
    </row>
    <row r="438" spans="1:13" x14ac:dyDescent="0.25">
      <c r="A438" s="46"/>
      <c r="B438" s="42"/>
      <c r="C438" s="42"/>
      <c r="D438" s="42"/>
      <c r="E438" s="45"/>
      <c r="F438" s="42"/>
      <c r="G438" s="42"/>
      <c r="H438" s="57"/>
      <c r="I438" s="42"/>
      <c r="J438" s="42"/>
      <c r="K438" s="42"/>
      <c r="L438" s="42"/>
      <c r="M438" s="42"/>
    </row>
    <row r="439" spans="1:13" x14ac:dyDescent="0.25">
      <c r="A439" s="46"/>
      <c r="B439" s="42"/>
      <c r="C439" s="42"/>
      <c r="D439" s="42"/>
      <c r="E439" s="45"/>
      <c r="F439" s="42"/>
      <c r="G439" s="42"/>
      <c r="H439" s="57"/>
      <c r="I439" s="42"/>
      <c r="J439" s="42"/>
      <c r="K439" s="42"/>
      <c r="L439" s="42"/>
      <c r="M439" s="42"/>
    </row>
    <row r="440" spans="1:13" x14ac:dyDescent="0.25">
      <c r="A440" s="46"/>
      <c r="B440" s="42"/>
      <c r="C440" s="42"/>
      <c r="D440" s="42"/>
      <c r="E440" s="45"/>
      <c r="F440" s="42"/>
      <c r="G440" s="42"/>
      <c r="H440" s="57"/>
      <c r="I440" s="42"/>
      <c r="J440" s="42"/>
      <c r="K440" s="42"/>
      <c r="L440" s="42"/>
      <c r="M440" s="42"/>
    </row>
    <row r="441" spans="1:13" x14ac:dyDescent="0.25">
      <c r="A441" s="46"/>
      <c r="B441" s="42"/>
      <c r="C441" s="42"/>
      <c r="D441" s="42"/>
      <c r="E441" s="45"/>
      <c r="F441" s="42"/>
      <c r="G441" s="42"/>
      <c r="H441" s="57"/>
      <c r="I441" s="42"/>
      <c r="J441" s="42"/>
      <c r="K441" s="42"/>
      <c r="L441" s="42"/>
      <c r="M441" s="42"/>
    </row>
    <row r="442" spans="1:13" x14ac:dyDescent="0.25">
      <c r="A442" s="46"/>
      <c r="B442" s="42"/>
      <c r="C442" s="42"/>
      <c r="D442" s="42"/>
      <c r="E442" s="45"/>
      <c r="F442" s="42"/>
      <c r="G442" s="42"/>
      <c r="H442" s="57"/>
      <c r="I442" s="42"/>
      <c r="J442" s="42"/>
      <c r="K442" s="42"/>
      <c r="L442" s="42"/>
      <c r="M442" s="42"/>
    </row>
    <row r="443" spans="1:13" x14ac:dyDescent="0.25">
      <c r="A443" s="46"/>
      <c r="B443" s="42"/>
      <c r="C443" s="42"/>
      <c r="D443" s="42"/>
      <c r="E443" s="45"/>
      <c r="F443" s="42"/>
      <c r="G443" s="42"/>
      <c r="H443" s="57"/>
      <c r="I443" s="42"/>
      <c r="J443" s="42"/>
      <c r="K443" s="42"/>
      <c r="L443" s="42"/>
      <c r="M443" s="42"/>
    </row>
    <row r="444" spans="1:13" x14ac:dyDescent="0.25">
      <c r="A444" s="46"/>
      <c r="B444" s="42"/>
      <c r="C444" s="42"/>
      <c r="D444" s="42"/>
      <c r="E444" s="45"/>
      <c r="F444" s="42"/>
      <c r="G444" s="42"/>
      <c r="H444" s="57"/>
      <c r="I444" s="42"/>
      <c r="J444" s="42"/>
      <c r="K444" s="42"/>
      <c r="L444" s="42"/>
      <c r="M444" s="42"/>
    </row>
    <row r="445" spans="1:13" x14ac:dyDescent="0.25">
      <c r="A445" s="46"/>
      <c r="B445" s="42"/>
      <c r="C445" s="42"/>
      <c r="D445" s="42"/>
      <c r="E445" s="45"/>
      <c r="F445" s="42"/>
      <c r="G445" s="42"/>
      <c r="H445" s="57"/>
      <c r="I445" s="42"/>
      <c r="J445" s="42"/>
      <c r="K445" s="42"/>
      <c r="L445" s="42"/>
      <c r="M445" s="42"/>
    </row>
    <row r="446" spans="1:13" x14ac:dyDescent="0.25">
      <c r="A446" s="46"/>
      <c r="B446" s="42"/>
      <c r="C446" s="42"/>
      <c r="D446" s="42"/>
      <c r="E446" s="45"/>
      <c r="F446" s="42"/>
      <c r="G446" s="42"/>
      <c r="H446" s="57"/>
      <c r="I446" s="42"/>
      <c r="J446" s="42"/>
      <c r="K446" s="42"/>
      <c r="L446" s="42"/>
      <c r="M446" s="42"/>
    </row>
    <row r="447" spans="1:13" x14ac:dyDescent="0.25">
      <c r="A447" s="46"/>
      <c r="B447" s="42"/>
      <c r="C447" s="42"/>
      <c r="D447" s="42"/>
      <c r="E447" s="45"/>
      <c r="F447" s="42"/>
      <c r="G447" s="42"/>
      <c r="H447" s="57"/>
      <c r="I447" s="42"/>
      <c r="J447" s="42"/>
      <c r="K447" s="42"/>
      <c r="L447" s="42"/>
      <c r="M447" s="42"/>
    </row>
    <row r="448" spans="1:13" x14ac:dyDescent="0.25">
      <c r="A448" s="46"/>
      <c r="B448" s="42"/>
      <c r="C448" s="42"/>
      <c r="D448" s="42"/>
      <c r="E448" s="45"/>
      <c r="F448" s="42"/>
      <c r="G448" s="42"/>
      <c r="H448" s="57"/>
      <c r="I448" s="42"/>
      <c r="J448" s="42"/>
      <c r="K448" s="42"/>
      <c r="L448" s="42"/>
      <c r="M448" s="42"/>
    </row>
    <row r="449" spans="1:13" x14ac:dyDescent="0.25">
      <c r="A449" s="46"/>
      <c r="B449" s="42"/>
      <c r="C449" s="42"/>
      <c r="D449" s="42"/>
      <c r="E449" s="45"/>
      <c r="F449" s="42"/>
      <c r="G449" s="42"/>
      <c r="H449" s="57"/>
      <c r="I449" s="42"/>
      <c r="J449" s="42"/>
      <c r="K449" s="42"/>
      <c r="L449" s="42"/>
      <c r="M449" s="42"/>
    </row>
    <row r="450" spans="1:13" x14ac:dyDescent="0.25">
      <c r="A450" s="46"/>
      <c r="B450" s="42"/>
      <c r="C450" s="42"/>
      <c r="D450" s="42"/>
      <c r="E450" s="45"/>
      <c r="F450" s="42"/>
      <c r="G450" s="42"/>
      <c r="H450" s="57"/>
      <c r="I450" s="42"/>
      <c r="J450" s="42"/>
      <c r="K450" s="42"/>
      <c r="L450" s="42"/>
      <c r="M450" s="42"/>
    </row>
    <row r="451" spans="1:13" x14ac:dyDescent="0.25">
      <c r="A451" s="46"/>
      <c r="B451" s="42"/>
      <c r="C451" s="42"/>
      <c r="D451" s="42"/>
      <c r="E451" s="45"/>
      <c r="F451" s="42"/>
      <c r="G451" s="42"/>
      <c r="H451" s="57"/>
      <c r="I451" s="42"/>
      <c r="J451" s="42"/>
      <c r="K451" s="42"/>
      <c r="L451" s="42"/>
      <c r="M451" s="42"/>
    </row>
    <row r="452" spans="1:13" x14ac:dyDescent="0.25">
      <c r="A452" s="46"/>
      <c r="B452" s="42"/>
      <c r="C452" s="42"/>
      <c r="D452" s="42"/>
      <c r="E452" s="45"/>
      <c r="F452" s="42"/>
      <c r="G452" s="42"/>
      <c r="H452" s="57"/>
      <c r="I452" s="42"/>
      <c r="J452" s="42"/>
      <c r="K452" s="42"/>
      <c r="L452" s="42"/>
      <c r="M452" s="42"/>
    </row>
    <row r="453" spans="1:13" x14ac:dyDescent="0.25">
      <c r="A453" s="46"/>
      <c r="B453" s="42"/>
      <c r="C453" s="42"/>
      <c r="D453" s="42"/>
      <c r="E453" s="45"/>
      <c r="F453" s="42"/>
      <c r="G453" s="42"/>
      <c r="H453" s="57"/>
      <c r="I453" s="42"/>
      <c r="J453" s="42"/>
      <c r="K453" s="42"/>
      <c r="L453" s="42"/>
      <c r="M453" s="42"/>
    </row>
    <row r="454" spans="1:13" x14ac:dyDescent="0.25">
      <c r="A454" s="46"/>
      <c r="B454" s="42"/>
      <c r="C454" s="42"/>
      <c r="D454" s="42"/>
      <c r="E454" s="45"/>
      <c r="F454" s="42"/>
      <c r="G454" s="42"/>
      <c r="H454" s="57"/>
      <c r="I454" s="42"/>
      <c r="J454" s="42"/>
      <c r="K454" s="42"/>
      <c r="L454" s="42"/>
      <c r="M454" s="42"/>
    </row>
    <row r="455" spans="1:13" x14ac:dyDescent="0.25">
      <c r="A455" s="46"/>
      <c r="B455" s="42"/>
      <c r="C455" s="42"/>
      <c r="D455" s="42"/>
      <c r="E455" s="45"/>
      <c r="F455" s="42"/>
      <c r="G455" s="42"/>
      <c r="H455" s="57"/>
      <c r="I455" s="42"/>
      <c r="J455" s="42"/>
      <c r="K455" s="42"/>
      <c r="L455" s="42"/>
      <c r="M455" s="42"/>
    </row>
    <row r="456" spans="1:13" x14ac:dyDescent="0.25">
      <c r="A456" s="46"/>
      <c r="B456" s="42"/>
      <c r="C456" s="42"/>
      <c r="D456" s="42"/>
      <c r="E456" s="45"/>
      <c r="F456" s="42"/>
      <c r="G456" s="42"/>
      <c r="H456" s="57"/>
      <c r="I456" s="42"/>
      <c r="J456" s="42"/>
      <c r="K456" s="42"/>
      <c r="L456" s="42"/>
      <c r="M456" s="42"/>
    </row>
    <row r="457" spans="1:13" x14ac:dyDescent="0.25">
      <c r="A457" s="46"/>
      <c r="B457" s="42"/>
      <c r="C457" s="42"/>
      <c r="D457" s="42"/>
      <c r="E457" s="45"/>
      <c r="F457" s="42"/>
      <c r="G457" s="42"/>
      <c r="H457" s="57"/>
      <c r="I457" s="42"/>
      <c r="J457" s="42"/>
      <c r="K457" s="42"/>
      <c r="L457" s="42"/>
      <c r="M457" s="42"/>
    </row>
    <row r="458" spans="1:13" x14ac:dyDescent="0.25">
      <c r="A458" s="46"/>
      <c r="B458" s="42"/>
      <c r="C458" s="42"/>
      <c r="D458" s="42"/>
      <c r="E458" s="45"/>
      <c r="F458" s="42"/>
      <c r="G458" s="42"/>
      <c r="H458" s="57"/>
      <c r="I458" s="42"/>
      <c r="J458" s="42"/>
      <c r="K458" s="42"/>
      <c r="L458" s="42"/>
      <c r="M458" s="42"/>
    </row>
    <row r="459" spans="1:13" x14ac:dyDescent="0.25">
      <c r="A459" s="46"/>
      <c r="B459" s="42"/>
      <c r="C459" s="42"/>
      <c r="D459" s="42"/>
      <c r="E459" s="45"/>
      <c r="F459" s="42"/>
      <c r="G459" s="42"/>
      <c r="H459" s="57"/>
      <c r="I459" s="42"/>
      <c r="J459" s="42"/>
      <c r="K459" s="42"/>
      <c r="L459" s="42"/>
      <c r="M459" s="42"/>
    </row>
    <row r="460" spans="1:13" x14ac:dyDescent="0.25">
      <c r="A460" s="46"/>
      <c r="B460" s="42"/>
      <c r="C460" s="42"/>
      <c r="D460" s="42"/>
      <c r="E460" s="45"/>
      <c r="F460" s="42"/>
      <c r="G460" s="42"/>
      <c r="H460" s="57"/>
      <c r="I460" s="42"/>
      <c r="J460" s="42"/>
      <c r="K460" s="42"/>
      <c r="L460" s="42"/>
      <c r="M460" s="42"/>
    </row>
    <row r="461" spans="1:13" x14ac:dyDescent="0.25">
      <c r="A461" s="46"/>
      <c r="B461" s="42"/>
      <c r="C461" s="42"/>
      <c r="D461" s="42"/>
      <c r="E461" s="45"/>
      <c r="F461" s="42"/>
      <c r="G461" s="42"/>
      <c r="H461" s="57"/>
      <c r="I461" s="42"/>
      <c r="J461" s="42"/>
      <c r="K461" s="42"/>
      <c r="L461" s="42"/>
      <c r="M461" s="42"/>
    </row>
    <row r="462" spans="1:13" x14ac:dyDescent="0.25">
      <c r="A462" s="46"/>
      <c r="B462" s="42"/>
      <c r="C462" s="42"/>
      <c r="D462" s="42"/>
      <c r="E462" s="45"/>
      <c r="F462" s="42"/>
      <c r="G462" s="42"/>
      <c r="H462" s="57"/>
      <c r="I462" s="42"/>
      <c r="J462" s="42"/>
      <c r="K462" s="42"/>
      <c r="L462" s="42"/>
      <c r="M462" s="42"/>
    </row>
    <row r="463" spans="1:13" x14ac:dyDescent="0.25">
      <c r="A463" s="46"/>
      <c r="B463" s="42"/>
      <c r="C463" s="42"/>
      <c r="D463" s="42"/>
      <c r="E463" s="45"/>
      <c r="F463" s="42"/>
      <c r="G463" s="42"/>
      <c r="H463" s="57"/>
      <c r="I463" s="42"/>
      <c r="J463" s="42"/>
      <c r="K463" s="42"/>
      <c r="L463" s="42"/>
      <c r="M463" s="42"/>
    </row>
    <row r="464" spans="1:13" x14ac:dyDescent="0.25">
      <c r="A464" s="46"/>
      <c r="B464" s="42"/>
      <c r="C464" s="42"/>
      <c r="D464" s="42"/>
      <c r="E464" s="45"/>
      <c r="F464" s="42"/>
      <c r="G464" s="42"/>
      <c r="H464" s="57"/>
      <c r="I464" s="42"/>
      <c r="J464" s="42"/>
      <c r="K464" s="42"/>
      <c r="L464" s="42"/>
      <c r="M464" s="42"/>
    </row>
    <row r="465" spans="1:13" x14ac:dyDescent="0.25">
      <c r="A465" s="46"/>
      <c r="B465" s="42"/>
      <c r="C465" s="42"/>
      <c r="D465" s="42"/>
      <c r="E465" s="45"/>
      <c r="F465" s="42"/>
      <c r="G465" s="42"/>
      <c r="H465" s="57"/>
      <c r="I465" s="42"/>
      <c r="J465" s="42"/>
      <c r="K465" s="42"/>
      <c r="L465" s="42"/>
      <c r="M465" s="42"/>
    </row>
    <row r="466" spans="1:13" x14ac:dyDescent="0.25">
      <c r="A466" s="46"/>
      <c r="B466" s="42"/>
      <c r="C466" s="42"/>
      <c r="D466" s="42"/>
      <c r="E466" s="45"/>
      <c r="F466" s="42"/>
      <c r="G466" s="42"/>
      <c r="H466" s="57"/>
      <c r="I466" s="42"/>
      <c r="J466" s="42"/>
      <c r="K466" s="42"/>
      <c r="L466" s="42"/>
      <c r="M466" s="42"/>
    </row>
    <row r="467" spans="1:13" x14ac:dyDescent="0.25">
      <c r="A467" s="46"/>
      <c r="B467" s="42"/>
      <c r="C467" s="42"/>
      <c r="D467" s="42"/>
      <c r="E467" s="45"/>
      <c r="F467" s="42"/>
      <c r="G467" s="42"/>
      <c r="H467" s="57"/>
      <c r="I467" s="42"/>
      <c r="J467" s="42"/>
      <c r="K467" s="42"/>
      <c r="L467" s="42"/>
      <c r="M467" s="42"/>
    </row>
    <row r="468" spans="1:13" x14ac:dyDescent="0.25">
      <c r="A468" s="46"/>
      <c r="B468" s="42"/>
      <c r="C468" s="42"/>
      <c r="D468" s="42"/>
      <c r="E468" s="45"/>
      <c r="F468" s="42"/>
      <c r="G468" s="42"/>
      <c r="H468" s="57"/>
      <c r="I468" s="42"/>
      <c r="J468" s="42"/>
      <c r="K468" s="42"/>
      <c r="L468" s="42"/>
      <c r="M468" s="42"/>
    </row>
    <row r="469" spans="1:13" x14ac:dyDescent="0.25">
      <c r="A469" s="46"/>
      <c r="B469" s="42"/>
      <c r="C469" s="42"/>
      <c r="D469" s="42"/>
      <c r="E469" s="45"/>
      <c r="F469" s="42"/>
      <c r="G469" s="42"/>
      <c r="H469" s="57"/>
      <c r="I469" s="42"/>
      <c r="J469" s="42"/>
      <c r="K469" s="42"/>
      <c r="L469" s="42"/>
      <c r="M469" s="42"/>
    </row>
    <row r="470" spans="1:13" x14ac:dyDescent="0.25">
      <c r="A470" s="46"/>
      <c r="B470" s="42"/>
      <c r="C470" s="42"/>
      <c r="D470" s="42"/>
      <c r="E470" s="45"/>
      <c r="F470" s="42"/>
      <c r="G470" s="42"/>
      <c r="H470" s="57"/>
      <c r="I470" s="42"/>
      <c r="J470" s="42"/>
      <c r="K470" s="42"/>
      <c r="L470" s="42"/>
      <c r="M470" s="42"/>
    </row>
    <row r="471" spans="1:13" x14ac:dyDescent="0.25">
      <c r="A471" s="46"/>
      <c r="B471" s="42"/>
      <c r="C471" s="42"/>
      <c r="D471" s="42"/>
      <c r="E471" s="45"/>
      <c r="F471" s="42"/>
      <c r="G471" s="42"/>
      <c r="H471" s="57"/>
      <c r="I471" s="42"/>
      <c r="J471" s="42"/>
      <c r="K471" s="42"/>
      <c r="L471" s="42"/>
      <c r="M471" s="42"/>
    </row>
    <row r="472" spans="1:13" x14ac:dyDescent="0.25">
      <c r="A472" s="46"/>
      <c r="B472" s="42"/>
      <c r="C472" s="42"/>
      <c r="D472" s="42"/>
      <c r="E472" s="45"/>
      <c r="F472" s="42"/>
      <c r="G472" s="42"/>
      <c r="H472" s="57"/>
      <c r="I472" s="42"/>
      <c r="J472" s="42"/>
      <c r="K472" s="42"/>
      <c r="L472" s="42"/>
      <c r="M472" s="42"/>
    </row>
    <row r="473" spans="1:13" x14ac:dyDescent="0.25">
      <c r="A473" s="46"/>
      <c r="B473" s="42"/>
      <c r="C473" s="42"/>
      <c r="D473" s="42"/>
      <c r="E473" s="45"/>
      <c r="F473" s="42"/>
      <c r="G473" s="42"/>
      <c r="H473" s="57"/>
      <c r="I473" s="42"/>
      <c r="J473" s="42"/>
      <c r="K473" s="42"/>
      <c r="L473" s="42"/>
      <c r="M473" s="42"/>
    </row>
    <row r="474" spans="1:13" x14ac:dyDescent="0.25">
      <c r="A474" s="46"/>
      <c r="B474" s="42"/>
      <c r="C474" s="42"/>
      <c r="D474" s="42"/>
      <c r="E474" s="45"/>
      <c r="F474" s="42"/>
      <c r="G474" s="42"/>
      <c r="H474" s="57"/>
      <c r="I474" s="42"/>
      <c r="J474" s="42"/>
      <c r="K474" s="42"/>
      <c r="L474" s="42"/>
      <c r="M474" s="42"/>
    </row>
    <row r="475" spans="1:13" x14ac:dyDescent="0.25">
      <c r="A475" s="46"/>
      <c r="B475" s="42"/>
      <c r="C475" s="42"/>
      <c r="D475" s="42"/>
      <c r="E475" s="45"/>
      <c r="F475" s="42"/>
      <c r="G475" s="42"/>
      <c r="H475" s="57"/>
      <c r="I475" s="42"/>
      <c r="J475" s="42"/>
      <c r="K475" s="42"/>
      <c r="L475" s="42"/>
      <c r="M475" s="42"/>
    </row>
    <row r="476" spans="1:13" x14ac:dyDescent="0.25">
      <c r="A476" s="46"/>
      <c r="B476" s="42"/>
      <c r="C476" s="42"/>
      <c r="D476" s="42"/>
      <c r="E476" s="45"/>
      <c r="F476" s="42"/>
      <c r="G476" s="42"/>
      <c r="H476" s="57"/>
      <c r="I476" s="42"/>
      <c r="J476" s="42"/>
      <c r="K476" s="42"/>
      <c r="L476" s="42"/>
      <c r="M476" s="42"/>
    </row>
    <row r="477" spans="1:13" x14ac:dyDescent="0.25">
      <c r="A477" s="46"/>
      <c r="B477" s="42"/>
      <c r="C477" s="42"/>
      <c r="D477" s="42"/>
      <c r="E477" s="45"/>
      <c r="F477" s="42"/>
      <c r="G477" s="42"/>
      <c r="H477" s="57"/>
      <c r="I477" s="42"/>
      <c r="J477" s="42"/>
      <c r="K477" s="42"/>
      <c r="L477" s="42"/>
      <c r="M477" s="42"/>
    </row>
    <row r="478" spans="1:13" x14ac:dyDescent="0.25">
      <c r="A478" s="46"/>
      <c r="B478" s="42"/>
      <c r="C478" s="42"/>
      <c r="D478" s="42"/>
      <c r="E478" s="45"/>
      <c r="F478" s="42"/>
      <c r="G478" s="42"/>
      <c r="H478" s="57"/>
      <c r="I478" s="42"/>
      <c r="J478" s="42"/>
      <c r="K478" s="42"/>
      <c r="L478" s="42"/>
      <c r="M478" s="42"/>
    </row>
    <row r="479" spans="1:13" x14ac:dyDescent="0.25">
      <c r="A479" s="46"/>
      <c r="B479" s="42"/>
      <c r="C479" s="42"/>
      <c r="D479" s="42"/>
      <c r="E479" s="45"/>
      <c r="F479" s="42"/>
      <c r="G479" s="42"/>
      <c r="H479" s="57"/>
      <c r="I479" s="42"/>
      <c r="J479" s="42"/>
      <c r="K479" s="42"/>
      <c r="L479" s="42"/>
      <c r="M479" s="42"/>
    </row>
    <row r="480" spans="1:13" x14ac:dyDescent="0.25">
      <c r="A480" s="46"/>
      <c r="B480" s="42"/>
      <c r="C480" s="42"/>
      <c r="D480" s="42"/>
      <c r="E480" s="45"/>
      <c r="F480" s="42"/>
      <c r="G480" s="42"/>
      <c r="H480" s="57"/>
      <c r="I480" s="42"/>
      <c r="J480" s="42"/>
      <c r="K480" s="42"/>
      <c r="L480" s="42"/>
      <c r="M480" s="42"/>
    </row>
    <row r="481" spans="1:13" x14ac:dyDescent="0.25">
      <c r="A481" s="46"/>
      <c r="B481" s="42"/>
      <c r="C481" s="42"/>
      <c r="D481" s="42"/>
      <c r="E481" s="45"/>
      <c r="F481" s="42"/>
      <c r="G481" s="42"/>
      <c r="H481" s="57"/>
      <c r="I481" s="42"/>
      <c r="J481" s="42"/>
      <c r="K481" s="42"/>
      <c r="L481" s="42"/>
      <c r="M481" s="42"/>
    </row>
    <row r="482" spans="1:13" x14ac:dyDescent="0.25">
      <c r="A482" s="46"/>
      <c r="B482" s="42"/>
      <c r="C482" s="42"/>
      <c r="D482" s="42"/>
      <c r="E482" s="45"/>
      <c r="F482" s="42"/>
      <c r="G482" s="42"/>
      <c r="H482" s="57"/>
      <c r="I482" s="42"/>
      <c r="J482" s="42"/>
      <c r="K482" s="42"/>
      <c r="L482" s="42"/>
      <c r="M482" s="42"/>
    </row>
    <row r="483" spans="1:13" x14ac:dyDescent="0.25">
      <c r="A483" s="46"/>
      <c r="B483" s="42"/>
      <c r="C483" s="42"/>
      <c r="D483" s="42"/>
      <c r="E483" s="45"/>
      <c r="F483" s="42"/>
      <c r="G483" s="42"/>
      <c r="H483" s="57"/>
      <c r="I483" s="42"/>
      <c r="J483" s="42"/>
      <c r="K483" s="42"/>
      <c r="L483" s="42"/>
      <c r="M483" s="42"/>
    </row>
    <row r="484" spans="1:13" x14ac:dyDescent="0.25">
      <c r="A484" s="46"/>
      <c r="B484" s="42"/>
      <c r="C484" s="42"/>
      <c r="D484" s="42"/>
      <c r="E484" s="45"/>
      <c r="F484" s="42"/>
      <c r="G484" s="42"/>
      <c r="H484" s="57"/>
      <c r="I484" s="42"/>
      <c r="J484" s="42"/>
      <c r="K484" s="42"/>
      <c r="L484" s="42"/>
      <c r="M484" s="42"/>
    </row>
    <row r="485" spans="1:13" x14ac:dyDescent="0.25">
      <c r="A485" s="46"/>
      <c r="B485" s="42"/>
      <c r="C485" s="42"/>
      <c r="D485" s="42"/>
      <c r="E485" s="45"/>
      <c r="F485" s="42"/>
      <c r="G485" s="42"/>
      <c r="H485" s="57"/>
      <c r="I485" s="42"/>
      <c r="J485" s="42"/>
      <c r="K485" s="42"/>
      <c r="L485" s="42"/>
      <c r="M485" s="42"/>
    </row>
    <row r="486" spans="1:13" x14ac:dyDescent="0.25">
      <c r="A486" s="46"/>
      <c r="B486" s="42"/>
      <c r="C486" s="42"/>
      <c r="D486" s="42"/>
      <c r="E486" s="45"/>
      <c r="F486" s="42"/>
      <c r="G486" s="42"/>
      <c r="H486" s="57"/>
      <c r="I486" s="42"/>
      <c r="J486" s="42"/>
      <c r="K486" s="42"/>
      <c r="L486" s="42"/>
      <c r="M486" s="42"/>
    </row>
    <row r="487" spans="1:13" x14ac:dyDescent="0.25">
      <c r="A487" s="46"/>
      <c r="B487" s="42"/>
      <c r="C487" s="42"/>
      <c r="D487" s="42"/>
      <c r="E487" s="45"/>
      <c r="F487" s="42"/>
      <c r="G487" s="42"/>
      <c r="H487" s="57"/>
      <c r="I487" s="42"/>
      <c r="J487" s="42"/>
      <c r="K487" s="42"/>
      <c r="L487" s="42"/>
      <c r="M487" s="42"/>
    </row>
    <row r="488" spans="1:13" x14ac:dyDescent="0.25">
      <c r="A488" s="46"/>
      <c r="B488" s="42"/>
      <c r="C488" s="42"/>
      <c r="D488" s="42"/>
      <c r="E488" s="45"/>
      <c r="F488" s="42"/>
      <c r="G488" s="42"/>
      <c r="H488" s="57"/>
      <c r="I488" s="42"/>
      <c r="J488" s="42"/>
      <c r="K488" s="42"/>
      <c r="L488" s="42"/>
      <c r="M488" s="42"/>
    </row>
    <row r="489" spans="1:13" x14ac:dyDescent="0.25">
      <c r="A489" s="46"/>
      <c r="B489" s="42"/>
      <c r="C489" s="42"/>
      <c r="D489" s="42"/>
      <c r="E489" s="45"/>
      <c r="F489" s="42"/>
      <c r="G489" s="42"/>
      <c r="H489" s="57"/>
      <c r="I489" s="42"/>
      <c r="J489" s="42"/>
      <c r="K489" s="42"/>
      <c r="L489" s="42"/>
      <c r="M489" s="42"/>
    </row>
    <row r="490" spans="1:13" x14ac:dyDescent="0.25">
      <c r="A490" s="46"/>
      <c r="B490" s="42"/>
      <c r="C490" s="42"/>
      <c r="D490" s="42"/>
      <c r="E490" s="45"/>
      <c r="F490" s="42"/>
      <c r="G490" s="42"/>
      <c r="H490" s="57"/>
      <c r="I490" s="42"/>
      <c r="J490" s="42"/>
      <c r="K490" s="42"/>
      <c r="L490" s="42"/>
      <c r="M490" s="42"/>
    </row>
    <row r="491" spans="1:13" x14ac:dyDescent="0.25">
      <c r="A491" s="46"/>
      <c r="B491" s="42"/>
      <c r="C491" s="42"/>
      <c r="D491" s="42"/>
      <c r="E491" s="45"/>
      <c r="F491" s="42"/>
      <c r="G491" s="42"/>
      <c r="H491" s="57"/>
      <c r="I491" s="42"/>
      <c r="J491" s="42"/>
      <c r="K491" s="42"/>
      <c r="L491" s="42"/>
      <c r="M491" s="42"/>
    </row>
    <row r="492" spans="1:13" x14ac:dyDescent="0.25">
      <c r="A492" s="46"/>
      <c r="B492" s="42"/>
      <c r="C492" s="42"/>
      <c r="D492" s="42"/>
      <c r="E492" s="45"/>
      <c r="F492" s="42"/>
      <c r="G492" s="42"/>
      <c r="H492" s="57"/>
      <c r="I492" s="42"/>
      <c r="J492" s="42"/>
      <c r="K492" s="42"/>
      <c r="L492" s="42"/>
      <c r="M492" s="42"/>
    </row>
    <row r="493" spans="1:13" x14ac:dyDescent="0.25">
      <c r="A493" s="46"/>
      <c r="B493" s="42"/>
      <c r="C493" s="42"/>
      <c r="D493" s="42"/>
      <c r="E493" s="45"/>
      <c r="F493" s="42"/>
      <c r="G493" s="42"/>
      <c r="H493" s="57"/>
      <c r="I493" s="42"/>
      <c r="J493" s="42"/>
      <c r="K493" s="42"/>
      <c r="L493" s="42"/>
      <c r="M493" s="42"/>
    </row>
    <row r="494" spans="1:13" x14ac:dyDescent="0.25">
      <c r="A494" s="46"/>
      <c r="B494" s="42"/>
      <c r="C494" s="42"/>
      <c r="D494" s="42"/>
      <c r="E494" s="45"/>
      <c r="F494" s="42"/>
      <c r="G494" s="42"/>
      <c r="H494" s="57"/>
      <c r="I494" s="42"/>
      <c r="J494" s="42"/>
      <c r="K494" s="42"/>
      <c r="L494" s="42"/>
      <c r="M494" s="42"/>
    </row>
    <row r="495" spans="1:13" x14ac:dyDescent="0.25">
      <c r="A495" s="46"/>
      <c r="B495" s="42"/>
      <c r="C495" s="42"/>
      <c r="D495" s="42"/>
      <c r="E495" s="45"/>
      <c r="F495" s="42"/>
      <c r="G495" s="42"/>
      <c r="H495" s="57"/>
      <c r="I495" s="42"/>
      <c r="J495" s="42"/>
      <c r="K495" s="42"/>
      <c r="L495" s="42"/>
      <c r="M495" s="42"/>
    </row>
    <row r="496" spans="1:13" x14ac:dyDescent="0.25">
      <c r="A496" s="46"/>
      <c r="B496" s="42"/>
      <c r="C496" s="42"/>
      <c r="D496" s="42"/>
      <c r="E496" s="45"/>
      <c r="F496" s="42"/>
      <c r="G496" s="42"/>
      <c r="H496" s="57"/>
      <c r="I496" s="42"/>
      <c r="J496" s="42"/>
      <c r="K496" s="42"/>
      <c r="L496" s="42"/>
      <c r="M496" s="42"/>
    </row>
    <row r="497" spans="1:13" x14ac:dyDescent="0.25">
      <c r="A497" s="46"/>
      <c r="B497" s="42"/>
      <c r="C497" s="42"/>
      <c r="D497" s="42"/>
      <c r="E497" s="45"/>
      <c r="F497" s="42"/>
      <c r="G497" s="42"/>
      <c r="H497" s="57"/>
      <c r="I497" s="42"/>
      <c r="J497" s="42"/>
      <c r="K497" s="42"/>
      <c r="L497" s="42"/>
      <c r="M497" s="42"/>
    </row>
    <row r="498" spans="1:13" x14ac:dyDescent="0.25">
      <c r="A498" s="46"/>
      <c r="B498" s="42"/>
      <c r="C498" s="42"/>
      <c r="D498" s="42"/>
      <c r="E498" s="45"/>
      <c r="F498" s="42"/>
      <c r="G498" s="42"/>
      <c r="H498" s="57"/>
      <c r="I498" s="42"/>
      <c r="J498" s="42"/>
      <c r="K498" s="42"/>
      <c r="L498" s="42"/>
      <c r="M498" s="42"/>
    </row>
    <row r="499" spans="1:13" x14ac:dyDescent="0.25">
      <c r="A499" s="46"/>
      <c r="B499" s="42"/>
      <c r="C499" s="42"/>
      <c r="D499" s="42"/>
      <c r="E499" s="45"/>
      <c r="F499" s="42"/>
      <c r="G499" s="42"/>
      <c r="H499" s="57"/>
      <c r="I499" s="42"/>
      <c r="J499" s="42"/>
      <c r="K499" s="42"/>
      <c r="L499" s="42"/>
      <c r="M499" s="42"/>
    </row>
    <row r="500" spans="1:13" x14ac:dyDescent="0.25">
      <c r="A500" s="46"/>
      <c r="B500" s="42"/>
      <c r="C500" s="42"/>
      <c r="D500" s="42"/>
      <c r="E500" s="45"/>
      <c r="F500" s="42"/>
      <c r="G500" s="42"/>
      <c r="H500" s="57"/>
      <c r="I500" s="42"/>
      <c r="J500" s="42"/>
      <c r="K500" s="42"/>
      <c r="L500" s="42"/>
      <c r="M500" s="42"/>
    </row>
    <row r="501" spans="1:13" x14ac:dyDescent="0.25">
      <c r="A501" s="46"/>
      <c r="B501" s="42"/>
      <c r="C501" s="42"/>
      <c r="D501" s="42"/>
      <c r="E501" s="45"/>
      <c r="F501" s="42"/>
      <c r="G501" s="42"/>
      <c r="H501" s="57"/>
      <c r="I501" s="42"/>
      <c r="J501" s="42"/>
      <c r="K501" s="42"/>
      <c r="L501" s="42"/>
      <c r="M501" s="42"/>
    </row>
    <row r="502" spans="1:13" x14ac:dyDescent="0.25">
      <c r="A502" s="46"/>
      <c r="B502" s="42"/>
      <c r="C502" s="42"/>
      <c r="D502" s="42"/>
      <c r="E502" s="45"/>
      <c r="F502" s="42"/>
      <c r="G502" s="42"/>
      <c r="H502" s="57"/>
      <c r="I502" s="42"/>
      <c r="J502" s="42"/>
      <c r="K502" s="42"/>
      <c r="L502" s="42"/>
      <c r="M502" s="42"/>
    </row>
    <row r="503" spans="1:13" x14ac:dyDescent="0.25">
      <c r="A503" s="46"/>
      <c r="B503" s="42"/>
      <c r="C503" s="42"/>
      <c r="D503" s="42"/>
      <c r="E503" s="45"/>
      <c r="F503" s="42"/>
      <c r="G503" s="42"/>
      <c r="H503" s="57"/>
      <c r="I503" s="42"/>
      <c r="J503" s="42"/>
      <c r="K503" s="42"/>
      <c r="L503" s="42"/>
      <c r="M503" s="42"/>
    </row>
    <row r="504" spans="1:13" x14ac:dyDescent="0.25">
      <c r="A504" s="46"/>
      <c r="B504" s="42"/>
      <c r="C504" s="42"/>
      <c r="D504" s="42"/>
      <c r="E504" s="45"/>
      <c r="F504" s="42"/>
      <c r="G504" s="42"/>
      <c r="H504" s="57"/>
      <c r="I504" s="42"/>
      <c r="J504" s="42"/>
      <c r="K504" s="42"/>
      <c r="L504" s="42"/>
      <c r="M504" s="42"/>
    </row>
    <row r="505" spans="1:13" x14ac:dyDescent="0.25">
      <c r="A505" s="46"/>
      <c r="B505" s="42"/>
      <c r="C505" s="42"/>
      <c r="D505" s="42"/>
      <c r="E505" s="45"/>
      <c r="F505" s="42"/>
      <c r="G505" s="42"/>
      <c r="H505" s="57"/>
      <c r="I505" s="42"/>
      <c r="J505" s="42"/>
      <c r="K505" s="42"/>
      <c r="L505" s="42"/>
      <c r="M505" s="42"/>
    </row>
    <row r="506" spans="1:13" x14ac:dyDescent="0.25">
      <c r="A506" s="46"/>
      <c r="B506" s="42"/>
      <c r="C506" s="42"/>
      <c r="D506" s="42"/>
      <c r="E506" s="45"/>
      <c r="F506" s="42"/>
      <c r="G506" s="42"/>
      <c r="H506" s="57"/>
      <c r="I506" s="42"/>
      <c r="J506" s="42"/>
      <c r="K506" s="42"/>
      <c r="L506" s="42"/>
      <c r="M506" s="42"/>
    </row>
    <row r="507" spans="1:13" x14ac:dyDescent="0.25">
      <c r="A507" s="46"/>
      <c r="B507" s="42"/>
      <c r="C507" s="42"/>
      <c r="D507" s="42"/>
      <c r="E507" s="45"/>
      <c r="F507" s="42"/>
      <c r="G507" s="42"/>
      <c r="H507" s="57"/>
      <c r="I507" s="42"/>
      <c r="J507" s="42"/>
      <c r="K507" s="42"/>
      <c r="L507" s="42"/>
      <c r="M507" s="42"/>
    </row>
    <row r="508" spans="1:13" x14ac:dyDescent="0.25">
      <c r="A508" s="46"/>
      <c r="B508" s="42"/>
      <c r="C508" s="42"/>
      <c r="D508" s="42"/>
      <c r="E508" s="45"/>
      <c r="F508" s="42"/>
      <c r="G508" s="42"/>
      <c r="H508" s="57"/>
      <c r="I508" s="42"/>
      <c r="J508" s="42"/>
      <c r="K508" s="42"/>
      <c r="L508" s="42"/>
      <c r="M508" s="42"/>
    </row>
    <row r="509" spans="1:13" x14ac:dyDescent="0.25">
      <c r="A509" s="46"/>
      <c r="B509" s="42"/>
      <c r="C509" s="42"/>
      <c r="D509" s="42"/>
      <c r="E509" s="45"/>
      <c r="F509" s="42"/>
      <c r="G509" s="42"/>
      <c r="H509" s="57"/>
      <c r="I509" s="42"/>
      <c r="J509" s="42"/>
      <c r="K509" s="42"/>
      <c r="L509" s="42"/>
      <c r="M509" s="42"/>
    </row>
    <row r="510" spans="1:13" x14ac:dyDescent="0.25">
      <c r="A510" s="46"/>
      <c r="B510" s="42"/>
      <c r="C510" s="42"/>
      <c r="D510" s="42"/>
      <c r="E510" s="45"/>
      <c r="F510" s="42"/>
      <c r="G510" s="42"/>
      <c r="H510" s="57"/>
      <c r="I510" s="42"/>
      <c r="J510" s="42"/>
      <c r="K510" s="42"/>
      <c r="L510" s="42"/>
      <c r="M510" s="42"/>
    </row>
    <row r="511" spans="1:13" x14ac:dyDescent="0.25">
      <c r="A511" s="46"/>
      <c r="B511" s="42"/>
      <c r="C511" s="42"/>
      <c r="D511" s="42"/>
      <c r="E511" s="45"/>
      <c r="F511" s="42"/>
      <c r="G511" s="42"/>
      <c r="H511" s="57"/>
      <c r="I511" s="42"/>
      <c r="J511" s="42"/>
      <c r="K511" s="42"/>
      <c r="L511" s="42"/>
      <c r="M511" s="42"/>
    </row>
    <row r="512" spans="1:13" x14ac:dyDescent="0.25">
      <c r="A512" s="46"/>
      <c r="B512" s="42"/>
      <c r="C512" s="42"/>
      <c r="D512" s="42"/>
      <c r="E512" s="45"/>
      <c r="F512" s="42"/>
      <c r="G512" s="42"/>
      <c r="H512" s="57"/>
      <c r="I512" s="42"/>
      <c r="J512" s="42"/>
      <c r="K512" s="42"/>
      <c r="L512" s="42"/>
      <c r="M512" s="42"/>
    </row>
    <row r="513" spans="1:13" x14ac:dyDescent="0.25">
      <c r="A513" s="46"/>
      <c r="B513" s="42"/>
      <c r="C513" s="42"/>
      <c r="D513" s="42"/>
      <c r="E513" s="45"/>
      <c r="F513" s="42"/>
      <c r="G513" s="42"/>
      <c r="H513" s="57"/>
      <c r="I513" s="42"/>
      <c r="J513" s="42"/>
      <c r="K513" s="42"/>
      <c r="L513" s="42"/>
      <c r="M513" s="42"/>
    </row>
    <row r="514" spans="1:13" x14ac:dyDescent="0.25">
      <c r="A514" s="46"/>
      <c r="B514" s="42"/>
      <c r="C514" s="42"/>
      <c r="D514" s="42"/>
      <c r="E514" s="45"/>
      <c r="F514" s="42"/>
      <c r="G514" s="42"/>
      <c r="H514" s="57"/>
      <c r="I514" s="42"/>
      <c r="J514" s="42"/>
      <c r="K514" s="42"/>
      <c r="L514" s="42"/>
      <c r="M514" s="42"/>
    </row>
    <row r="515" spans="1:13" x14ac:dyDescent="0.25">
      <c r="A515" s="46"/>
      <c r="B515" s="42"/>
      <c r="C515" s="42"/>
      <c r="D515" s="42"/>
      <c r="E515" s="45"/>
      <c r="F515" s="42"/>
      <c r="G515" s="42"/>
      <c r="H515" s="57"/>
      <c r="I515" s="42"/>
      <c r="J515" s="42"/>
      <c r="K515" s="42"/>
      <c r="L515" s="42"/>
      <c r="M515" s="42"/>
    </row>
    <row r="516" spans="1:13" x14ac:dyDescent="0.25">
      <c r="A516" s="46"/>
      <c r="B516" s="42"/>
      <c r="C516" s="42"/>
      <c r="D516" s="42"/>
      <c r="E516" s="45"/>
      <c r="F516" s="42"/>
      <c r="G516" s="42"/>
      <c r="H516" s="57"/>
      <c r="I516" s="42"/>
      <c r="J516" s="42"/>
      <c r="K516" s="42"/>
      <c r="L516" s="42"/>
      <c r="M516" s="42"/>
    </row>
    <row r="517" spans="1:13" x14ac:dyDescent="0.25">
      <c r="A517" s="46"/>
      <c r="B517" s="42"/>
      <c r="C517" s="42"/>
      <c r="D517" s="42"/>
      <c r="E517" s="45"/>
      <c r="F517" s="42"/>
      <c r="G517" s="42"/>
      <c r="H517" s="57"/>
      <c r="I517" s="42"/>
      <c r="J517" s="42"/>
      <c r="K517" s="42"/>
      <c r="L517" s="42"/>
      <c r="M517" s="42"/>
    </row>
    <row r="518" spans="1:13" x14ac:dyDescent="0.25">
      <c r="A518" s="46"/>
      <c r="B518" s="42"/>
      <c r="C518" s="42"/>
      <c r="D518" s="42"/>
      <c r="E518" s="45"/>
      <c r="F518" s="42"/>
      <c r="G518" s="42"/>
      <c r="H518" s="57"/>
      <c r="I518" s="42"/>
      <c r="J518" s="42"/>
      <c r="K518" s="42"/>
      <c r="L518" s="42"/>
      <c r="M518" s="42"/>
    </row>
    <row r="519" spans="1:13" x14ac:dyDescent="0.25">
      <c r="A519" s="46"/>
      <c r="B519" s="42"/>
      <c r="C519" s="42"/>
      <c r="D519" s="42"/>
      <c r="E519" s="45"/>
      <c r="F519" s="42"/>
      <c r="G519" s="42"/>
      <c r="H519" s="57"/>
      <c r="I519" s="42"/>
      <c r="J519" s="42"/>
      <c r="K519" s="42"/>
      <c r="L519" s="42"/>
      <c r="M519" s="42"/>
    </row>
    <row r="520" spans="1:13" x14ac:dyDescent="0.25">
      <c r="A520" s="46"/>
      <c r="B520" s="42"/>
      <c r="C520" s="42"/>
      <c r="D520" s="42"/>
      <c r="E520" s="45"/>
      <c r="F520" s="42"/>
      <c r="G520" s="42"/>
      <c r="H520" s="57"/>
      <c r="I520" s="42"/>
      <c r="J520" s="42"/>
      <c r="K520" s="42"/>
      <c r="L520" s="42"/>
      <c r="M520" s="42"/>
    </row>
    <row r="521" spans="1:13" x14ac:dyDescent="0.25">
      <c r="A521" s="46"/>
      <c r="B521" s="42"/>
      <c r="C521" s="42"/>
      <c r="D521" s="42"/>
      <c r="E521" s="45"/>
      <c r="F521" s="42"/>
      <c r="G521" s="42"/>
      <c r="H521" s="57"/>
      <c r="I521" s="42"/>
      <c r="J521" s="42"/>
      <c r="K521" s="42"/>
      <c r="L521" s="42"/>
      <c r="M521" s="42"/>
    </row>
    <row r="522" spans="1:13" x14ac:dyDescent="0.25">
      <c r="A522" s="46"/>
      <c r="B522" s="42"/>
      <c r="C522" s="42"/>
      <c r="D522" s="42"/>
      <c r="E522" s="45"/>
      <c r="F522" s="42"/>
      <c r="G522" s="42"/>
      <c r="H522" s="57"/>
      <c r="I522" s="42"/>
      <c r="J522" s="42"/>
      <c r="K522" s="42"/>
      <c r="L522" s="42"/>
      <c r="M522" s="42"/>
    </row>
    <row r="523" spans="1:13" x14ac:dyDescent="0.25">
      <c r="A523" s="46"/>
      <c r="B523" s="42"/>
      <c r="C523" s="42"/>
      <c r="D523" s="42"/>
      <c r="E523" s="45"/>
      <c r="F523" s="42"/>
      <c r="G523" s="42"/>
      <c r="H523" s="57"/>
      <c r="I523" s="42"/>
      <c r="J523" s="42"/>
      <c r="K523" s="42"/>
      <c r="L523" s="42"/>
      <c r="M523" s="42"/>
    </row>
    <row r="524" spans="1:13" x14ac:dyDescent="0.25">
      <c r="A524" s="46"/>
      <c r="B524" s="42"/>
      <c r="C524" s="42"/>
      <c r="D524" s="42"/>
      <c r="E524" s="45"/>
      <c r="F524" s="42"/>
      <c r="G524" s="42"/>
      <c r="H524" s="57"/>
      <c r="I524" s="42"/>
      <c r="J524" s="42"/>
      <c r="K524" s="42"/>
      <c r="L524" s="42"/>
      <c r="M524" s="42"/>
    </row>
    <row r="525" spans="1:13" x14ac:dyDescent="0.25">
      <c r="A525" s="46"/>
      <c r="B525" s="42"/>
      <c r="C525" s="42"/>
      <c r="D525" s="42"/>
      <c r="E525" s="45"/>
      <c r="F525" s="42"/>
      <c r="G525" s="42"/>
      <c r="H525" s="57"/>
      <c r="I525" s="42"/>
      <c r="J525" s="42"/>
      <c r="K525" s="42"/>
      <c r="L525" s="42"/>
      <c r="M525" s="42"/>
    </row>
    <row r="526" spans="1:13" x14ac:dyDescent="0.25">
      <c r="A526" s="46"/>
      <c r="B526" s="42"/>
      <c r="C526" s="42"/>
      <c r="D526" s="42"/>
      <c r="E526" s="45"/>
      <c r="F526" s="42"/>
      <c r="G526" s="42"/>
      <c r="H526" s="57"/>
      <c r="I526" s="42"/>
      <c r="J526" s="42"/>
      <c r="K526" s="42"/>
      <c r="L526" s="42"/>
      <c r="M526" s="42"/>
    </row>
    <row r="527" spans="1:13" x14ac:dyDescent="0.25">
      <c r="A527" s="46"/>
      <c r="B527" s="42"/>
      <c r="C527" s="42"/>
      <c r="D527" s="42"/>
      <c r="E527" s="45"/>
      <c r="F527" s="42"/>
      <c r="G527" s="42"/>
      <c r="H527" s="57"/>
      <c r="I527" s="42"/>
      <c r="J527" s="42"/>
      <c r="K527" s="42"/>
      <c r="L527" s="42"/>
      <c r="M527" s="42"/>
    </row>
    <row r="528" spans="1:13" x14ac:dyDescent="0.25">
      <c r="A528" s="46"/>
      <c r="B528" s="42"/>
      <c r="C528" s="42"/>
      <c r="D528" s="42"/>
      <c r="E528" s="45"/>
      <c r="F528" s="42"/>
      <c r="G528" s="42"/>
      <c r="H528" s="57"/>
      <c r="I528" s="42"/>
      <c r="J528" s="42"/>
      <c r="K528" s="42"/>
      <c r="L528" s="42"/>
      <c r="M528" s="42"/>
    </row>
    <row r="529" spans="1:13" x14ac:dyDescent="0.25">
      <c r="A529" s="46"/>
      <c r="B529" s="42"/>
      <c r="C529" s="42"/>
      <c r="D529" s="42"/>
      <c r="E529" s="45"/>
      <c r="F529" s="42"/>
      <c r="G529" s="42"/>
      <c r="H529" s="57"/>
      <c r="I529" s="42"/>
      <c r="J529" s="42"/>
      <c r="K529" s="42"/>
      <c r="L529" s="42"/>
      <c r="M529" s="42"/>
    </row>
    <row r="530" spans="1:13" x14ac:dyDescent="0.25">
      <c r="A530" s="46"/>
      <c r="B530" s="42"/>
      <c r="C530" s="42"/>
      <c r="D530" s="42"/>
      <c r="E530" s="45"/>
      <c r="F530" s="42"/>
      <c r="G530" s="42"/>
      <c r="H530" s="57"/>
      <c r="I530" s="42"/>
      <c r="J530" s="42"/>
      <c r="K530" s="42"/>
      <c r="L530" s="42"/>
      <c r="M530" s="42"/>
    </row>
    <row r="531" spans="1:13" x14ac:dyDescent="0.25">
      <c r="A531" s="46"/>
      <c r="B531" s="42"/>
      <c r="C531" s="42"/>
      <c r="D531" s="42"/>
      <c r="E531" s="45"/>
      <c r="F531" s="42"/>
      <c r="G531" s="42"/>
      <c r="H531" s="57"/>
      <c r="I531" s="42"/>
      <c r="J531" s="42"/>
      <c r="K531" s="42"/>
      <c r="L531" s="42"/>
      <c r="M531" s="42"/>
    </row>
    <row r="532" spans="1:13" x14ac:dyDescent="0.25">
      <c r="A532" s="46"/>
      <c r="B532" s="42"/>
      <c r="C532" s="42"/>
      <c r="D532" s="42"/>
      <c r="E532" s="45"/>
      <c r="F532" s="42"/>
      <c r="G532" s="42"/>
      <c r="H532" s="57"/>
      <c r="I532" s="42"/>
      <c r="J532" s="42"/>
      <c r="K532" s="42"/>
      <c r="L532" s="42"/>
      <c r="M532" s="42"/>
    </row>
    <row r="533" spans="1:13" x14ac:dyDescent="0.25">
      <c r="A533" s="46"/>
      <c r="B533" s="42"/>
      <c r="C533" s="42"/>
      <c r="D533" s="42"/>
      <c r="E533" s="45"/>
      <c r="F533" s="42"/>
      <c r="G533" s="42"/>
      <c r="H533" s="57"/>
      <c r="I533" s="42"/>
      <c r="J533" s="42"/>
      <c r="K533" s="42"/>
      <c r="L533" s="42"/>
      <c r="M533" s="42"/>
    </row>
    <row r="534" spans="1:13" x14ac:dyDescent="0.25">
      <c r="A534" s="46"/>
      <c r="B534" s="42"/>
      <c r="C534" s="42"/>
      <c r="D534" s="42"/>
      <c r="E534" s="45"/>
      <c r="F534" s="42"/>
      <c r="G534" s="42"/>
      <c r="H534" s="57"/>
      <c r="I534" s="42"/>
      <c r="J534" s="42"/>
      <c r="K534" s="42"/>
      <c r="L534" s="42"/>
      <c r="M534" s="42"/>
    </row>
    <row r="535" spans="1:13" x14ac:dyDescent="0.25">
      <c r="A535" s="46"/>
      <c r="B535" s="42"/>
      <c r="C535" s="42"/>
      <c r="D535" s="42"/>
      <c r="E535" s="45"/>
      <c r="F535" s="42"/>
      <c r="G535" s="42"/>
      <c r="H535" s="57"/>
      <c r="I535" s="42"/>
      <c r="J535" s="42"/>
      <c r="K535" s="42"/>
      <c r="L535" s="42"/>
      <c r="M535" s="42"/>
    </row>
    <row r="536" spans="1:13" x14ac:dyDescent="0.25">
      <c r="A536" s="46"/>
      <c r="B536" s="42"/>
      <c r="C536" s="42"/>
      <c r="D536" s="42"/>
      <c r="E536" s="45"/>
      <c r="F536" s="42"/>
      <c r="G536" s="42"/>
      <c r="H536" s="57"/>
      <c r="I536" s="42"/>
      <c r="J536" s="42"/>
      <c r="K536" s="42"/>
      <c r="L536" s="42"/>
      <c r="M536" s="42"/>
    </row>
    <row r="537" spans="1:13" x14ac:dyDescent="0.25">
      <c r="A537" s="46"/>
      <c r="B537" s="42"/>
      <c r="C537" s="42"/>
      <c r="D537" s="42"/>
      <c r="E537" s="45"/>
      <c r="F537" s="42"/>
      <c r="G537" s="42"/>
      <c r="H537" s="57"/>
      <c r="I537" s="42"/>
      <c r="J537" s="42"/>
      <c r="K537" s="42"/>
      <c r="L537" s="42"/>
      <c r="M537" s="42"/>
    </row>
    <row r="538" spans="1:13" x14ac:dyDescent="0.25">
      <c r="A538" s="46"/>
      <c r="B538" s="42"/>
      <c r="C538" s="42"/>
      <c r="D538" s="42"/>
      <c r="E538" s="45"/>
      <c r="F538" s="42"/>
      <c r="G538" s="42"/>
      <c r="H538" s="57"/>
      <c r="I538" s="42"/>
      <c r="J538" s="42"/>
      <c r="K538" s="42"/>
      <c r="L538" s="42"/>
      <c r="M538" s="42"/>
    </row>
    <row r="539" spans="1:13" x14ac:dyDescent="0.25">
      <c r="A539" s="46"/>
      <c r="B539" s="42"/>
      <c r="C539" s="42"/>
      <c r="D539" s="42"/>
      <c r="E539" s="45"/>
      <c r="F539" s="42"/>
      <c r="G539" s="42"/>
      <c r="H539" s="57"/>
      <c r="I539" s="42"/>
      <c r="J539" s="42"/>
      <c r="K539" s="42"/>
      <c r="L539" s="42"/>
      <c r="M539" s="42"/>
    </row>
    <row r="540" spans="1:13" x14ac:dyDescent="0.25">
      <c r="A540" s="46"/>
      <c r="B540" s="42"/>
      <c r="C540" s="42"/>
      <c r="D540" s="42"/>
      <c r="E540" s="45"/>
      <c r="F540" s="42"/>
      <c r="G540" s="42"/>
      <c r="H540" s="57"/>
      <c r="I540" s="42"/>
      <c r="J540" s="42"/>
      <c r="K540" s="42"/>
      <c r="L540" s="42"/>
      <c r="M540" s="42"/>
    </row>
    <row r="541" spans="1:13" x14ac:dyDescent="0.25">
      <c r="A541" s="46"/>
      <c r="B541" s="42"/>
      <c r="C541" s="42"/>
      <c r="D541" s="42"/>
      <c r="E541" s="45"/>
      <c r="F541" s="42"/>
      <c r="G541" s="42"/>
      <c r="H541" s="57"/>
      <c r="I541" s="42"/>
      <c r="J541" s="42"/>
      <c r="K541" s="42"/>
      <c r="L541" s="42"/>
      <c r="M541" s="42"/>
    </row>
    <row r="542" spans="1:13" x14ac:dyDescent="0.25">
      <c r="A542" s="46"/>
      <c r="B542" s="42"/>
      <c r="C542" s="42"/>
      <c r="D542" s="42"/>
      <c r="E542" s="45"/>
      <c r="F542" s="42"/>
      <c r="G542" s="42"/>
      <c r="H542" s="57"/>
      <c r="I542" s="42"/>
      <c r="J542" s="42"/>
      <c r="K542" s="42"/>
      <c r="L542" s="42"/>
      <c r="M542" s="42"/>
    </row>
    <row r="543" spans="1:13" x14ac:dyDescent="0.25">
      <c r="A543" s="46"/>
      <c r="B543" s="42"/>
      <c r="C543" s="42"/>
      <c r="D543" s="42"/>
      <c r="E543" s="45"/>
      <c r="F543" s="42"/>
      <c r="G543" s="42"/>
      <c r="H543" s="57"/>
      <c r="I543" s="42"/>
      <c r="J543" s="42"/>
      <c r="K543" s="42"/>
      <c r="L543" s="42"/>
      <c r="M543" s="42"/>
    </row>
    <row r="544" spans="1:13" x14ac:dyDescent="0.25">
      <c r="A544" s="46"/>
      <c r="B544" s="42"/>
      <c r="C544" s="42"/>
      <c r="D544" s="42"/>
      <c r="E544" s="45"/>
      <c r="F544" s="42"/>
      <c r="G544" s="42"/>
      <c r="H544" s="57"/>
      <c r="I544" s="42"/>
      <c r="J544" s="42"/>
      <c r="K544" s="42"/>
      <c r="L544" s="42"/>
      <c r="M544" s="42"/>
    </row>
    <row r="545" spans="1:13" x14ac:dyDescent="0.25">
      <c r="A545" s="46"/>
      <c r="B545" s="42"/>
      <c r="C545" s="42"/>
      <c r="D545" s="42"/>
      <c r="E545" s="45"/>
      <c r="F545" s="42"/>
      <c r="G545" s="42"/>
      <c r="H545" s="57"/>
      <c r="I545" s="42"/>
      <c r="J545" s="42"/>
      <c r="K545" s="42"/>
      <c r="L545" s="42"/>
      <c r="M545" s="42"/>
    </row>
    <row r="546" spans="1:13" x14ac:dyDescent="0.25">
      <c r="A546" s="46"/>
      <c r="B546" s="42"/>
      <c r="C546" s="42"/>
      <c r="D546" s="42"/>
      <c r="E546" s="45"/>
      <c r="F546" s="42"/>
      <c r="G546" s="42"/>
      <c r="H546" s="57"/>
      <c r="I546" s="42"/>
      <c r="J546" s="42"/>
      <c r="K546" s="42"/>
      <c r="L546" s="42"/>
      <c r="M546" s="42"/>
    </row>
    <row r="547" spans="1:13" x14ac:dyDescent="0.25">
      <c r="A547" s="46"/>
      <c r="B547" s="42"/>
      <c r="C547" s="42"/>
      <c r="D547" s="42"/>
      <c r="E547" s="45"/>
      <c r="F547" s="42"/>
      <c r="G547" s="42"/>
      <c r="H547" s="57"/>
      <c r="I547" s="42"/>
      <c r="J547" s="42"/>
      <c r="K547" s="42"/>
      <c r="L547" s="42"/>
      <c r="M547" s="42"/>
    </row>
    <row r="548" spans="1:13" x14ac:dyDescent="0.25">
      <c r="A548" s="46"/>
      <c r="B548" s="42"/>
      <c r="C548" s="42"/>
      <c r="D548" s="42"/>
      <c r="E548" s="45"/>
      <c r="F548" s="42"/>
      <c r="G548" s="42"/>
      <c r="H548" s="57"/>
      <c r="I548" s="42"/>
      <c r="J548" s="42"/>
      <c r="K548" s="42"/>
      <c r="L548" s="42"/>
      <c r="M548" s="42"/>
    </row>
    <row r="549" spans="1:13" x14ac:dyDescent="0.25">
      <c r="A549" s="46"/>
      <c r="B549" s="42"/>
      <c r="C549" s="42"/>
      <c r="D549" s="42"/>
      <c r="E549" s="45"/>
      <c r="F549" s="42"/>
      <c r="G549" s="42"/>
      <c r="H549" s="57"/>
      <c r="I549" s="42"/>
      <c r="J549" s="42"/>
      <c r="K549" s="42"/>
      <c r="L549" s="42"/>
      <c r="M549" s="42"/>
    </row>
    <row r="550" spans="1:13" x14ac:dyDescent="0.25">
      <c r="A550" s="46"/>
      <c r="B550" s="42"/>
      <c r="C550" s="42"/>
      <c r="D550" s="42"/>
      <c r="E550" s="45"/>
      <c r="F550" s="42"/>
      <c r="G550" s="42"/>
      <c r="H550" s="57"/>
      <c r="I550" s="42"/>
      <c r="J550" s="42"/>
      <c r="K550" s="42"/>
      <c r="L550" s="42"/>
      <c r="M550" s="42"/>
    </row>
    <row r="551" spans="1:13" x14ac:dyDescent="0.25">
      <c r="A551" s="46"/>
      <c r="B551" s="42"/>
      <c r="C551" s="42"/>
      <c r="D551" s="42"/>
      <c r="E551" s="45"/>
      <c r="F551" s="42"/>
      <c r="G551" s="42"/>
      <c r="H551" s="57"/>
      <c r="I551" s="42"/>
      <c r="J551" s="42"/>
      <c r="K551" s="42"/>
      <c r="L551" s="42"/>
      <c r="M551" s="42"/>
    </row>
    <row r="552" spans="1:13" x14ac:dyDescent="0.25">
      <c r="A552" s="46"/>
      <c r="B552" s="42"/>
      <c r="C552" s="42"/>
      <c r="D552" s="42"/>
      <c r="E552" s="45"/>
      <c r="F552" s="42"/>
      <c r="G552" s="42"/>
      <c r="H552" s="57"/>
      <c r="I552" s="42"/>
      <c r="J552" s="42"/>
      <c r="K552" s="42"/>
      <c r="L552" s="42"/>
      <c r="M552" s="42"/>
    </row>
    <row r="553" spans="1:13" x14ac:dyDescent="0.25">
      <c r="A553" s="46"/>
      <c r="B553" s="42"/>
      <c r="C553" s="42"/>
      <c r="D553" s="42"/>
      <c r="E553" s="45"/>
      <c r="F553" s="42"/>
      <c r="G553" s="42"/>
      <c r="H553" s="57"/>
      <c r="I553" s="42"/>
      <c r="J553" s="42"/>
      <c r="K553" s="42"/>
      <c r="L553" s="42"/>
      <c r="M553" s="42"/>
    </row>
    <row r="554" spans="1:13" x14ac:dyDescent="0.25">
      <c r="A554" s="46"/>
      <c r="B554" s="42"/>
      <c r="C554" s="42"/>
      <c r="D554" s="42"/>
      <c r="E554" s="45"/>
      <c r="F554" s="42"/>
      <c r="G554" s="42"/>
      <c r="H554" s="57"/>
      <c r="I554" s="42"/>
      <c r="J554" s="42"/>
      <c r="K554" s="42"/>
      <c r="L554" s="42"/>
      <c r="M554" s="42"/>
    </row>
    <row r="555" spans="1:13" x14ac:dyDescent="0.25">
      <c r="A555" s="46"/>
      <c r="B555" s="42"/>
      <c r="C555" s="42"/>
      <c r="D555" s="42"/>
      <c r="E555" s="45"/>
      <c r="F555" s="42"/>
      <c r="G555" s="42"/>
      <c r="H555" s="57"/>
      <c r="I555" s="42"/>
      <c r="J555" s="42"/>
      <c r="K555" s="42"/>
      <c r="L555" s="42"/>
      <c r="M555" s="42"/>
    </row>
    <row r="556" spans="1:13" x14ac:dyDescent="0.25">
      <c r="A556" s="46"/>
      <c r="B556" s="42"/>
      <c r="C556" s="42"/>
      <c r="D556" s="42"/>
      <c r="E556" s="45"/>
      <c r="F556" s="42"/>
      <c r="G556" s="42"/>
      <c r="H556" s="57"/>
      <c r="I556" s="42"/>
      <c r="J556" s="42"/>
      <c r="K556" s="42"/>
      <c r="L556" s="42"/>
      <c r="M556" s="42"/>
    </row>
    <row r="557" spans="1:13" x14ac:dyDescent="0.25">
      <c r="A557" s="46"/>
      <c r="B557" s="42"/>
      <c r="C557" s="42"/>
      <c r="D557" s="42"/>
      <c r="E557" s="45"/>
      <c r="F557" s="42"/>
      <c r="G557" s="42"/>
      <c r="H557" s="57"/>
      <c r="I557" s="42"/>
      <c r="J557" s="42"/>
      <c r="K557" s="42"/>
      <c r="L557" s="42"/>
      <c r="M557" s="42"/>
    </row>
    <row r="558" spans="1:13" x14ac:dyDescent="0.25">
      <c r="A558" s="46"/>
      <c r="B558" s="42"/>
      <c r="C558" s="42"/>
      <c r="D558" s="42"/>
      <c r="E558" s="45"/>
      <c r="F558" s="42"/>
      <c r="G558" s="42"/>
      <c r="H558" s="57"/>
      <c r="I558" s="42"/>
      <c r="J558" s="42"/>
      <c r="K558" s="42"/>
      <c r="L558" s="42"/>
      <c r="M558" s="42"/>
    </row>
    <row r="559" spans="1:13" x14ac:dyDescent="0.25">
      <c r="A559" s="46"/>
      <c r="B559" s="42"/>
      <c r="C559" s="42"/>
      <c r="D559" s="42"/>
      <c r="E559" s="45"/>
      <c r="F559" s="42"/>
      <c r="G559" s="42"/>
      <c r="H559" s="57"/>
      <c r="I559" s="42"/>
      <c r="J559" s="42"/>
      <c r="K559" s="42"/>
      <c r="L559" s="42"/>
      <c r="M559" s="42"/>
    </row>
    <row r="560" spans="1:13" x14ac:dyDescent="0.25">
      <c r="A560" s="46"/>
      <c r="B560" s="42"/>
      <c r="C560" s="42"/>
      <c r="D560" s="42"/>
      <c r="E560" s="45"/>
      <c r="F560" s="42"/>
      <c r="G560" s="42"/>
      <c r="H560" s="57"/>
      <c r="I560" s="42"/>
      <c r="J560" s="42"/>
      <c r="K560" s="42"/>
      <c r="L560" s="42"/>
      <c r="M560" s="42"/>
    </row>
    <row r="561" spans="1:13" x14ac:dyDescent="0.25">
      <c r="A561" s="46"/>
      <c r="B561" s="42"/>
      <c r="C561" s="42"/>
      <c r="D561" s="42"/>
      <c r="E561" s="45"/>
      <c r="F561" s="42"/>
      <c r="G561" s="42"/>
      <c r="H561" s="57"/>
      <c r="I561" s="42"/>
      <c r="J561" s="42"/>
      <c r="K561" s="42"/>
      <c r="L561" s="42"/>
      <c r="M561" s="42"/>
    </row>
    <row r="562" spans="1:13" x14ac:dyDescent="0.25">
      <c r="A562" s="46"/>
      <c r="B562" s="42"/>
      <c r="C562" s="42"/>
      <c r="D562" s="42"/>
      <c r="E562" s="45"/>
      <c r="F562" s="42"/>
      <c r="G562" s="42"/>
      <c r="H562" s="57"/>
      <c r="I562" s="42"/>
      <c r="J562" s="42"/>
      <c r="K562" s="42"/>
      <c r="L562" s="42"/>
      <c r="M562" s="42"/>
    </row>
    <row r="563" spans="1:13" x14ac:dyDescent="0.25">
      <c r="A563" s="46"/>
      <c r="B563" s="42"/>
      <c r="C563" s="42"/>
      <c r="D563" s="42"/>
      <c r="E563" s="45"/>
      <c r="F563" s="42"/>
      <c r="G563" s="42"/>
      <c r="H563" s="57"/>
      <c r="I563" s="42"/>
      <c r="J563" s="42"/>
      <c r="K563" s="42"/>
      <c r="L563" s="42"/>
      <c r="M563" s="42"/>
    </row>
    <row r="564" spans="1:13" x14ac:dyDescent="0.25">
      <c r="A564" s="46"/>
      <c r="B564" s="42"/>
      <c r="C564" s="42"/>
      <c r="D564" s="42"/>
      <c r="E564" s="45"/>
      <c r="F564" s="42"/>
      <c r="G564" s="42"/>
      <c r="H564" s="57"/>
      <c r="I564" s="42"/>
      <c r="J564" s="42"/>
      <c r="K564" s="42"/>
      <c r="L564" s="42"/>
      <c r="M564" s="42"/>
    </row>
    <row r="565" spans="1:13" x14ac:dyDescent="0.25">
      <c r="A565" s="46"/>
      <c r="B565" s="42"/>
      <c r="C565" s="42"/>
      <c r="D565" s="42"/>
      <c r="E565" s="45"/>
      <c r="F565" s="42"/>
      <c r="G565" s="42"/>
      <c r="H565" s="57"/>
      <c r="I565" s="42"/>
      <c r="J565" s="42"/>
      <c r="K565" s="42"/>
      <c r="L565" s="42"/>
      <c r="M565" s="42"/>
    </row>
    <row r="566" spans="1:13" x14ac:dyDescent="0.25">
      <c r="A566" s="46"/>
      <c r="B566" s="42"/>
      <c r="C566" s="42"/>
      <c r="D566" s="42"/>
      <c r="E566" s="45"/>
      <c r="F566" s="42"/>
      <c r="G566" s="42"/>
      <c r="H566" s="57"/>
      <c r="I566" s="42"/>
      <c r="J566" s="42"/>
      <c r="K566" s="42"/>
      <c r="L566" s="42"/>
      <c r="M566" s="42"/>
    </row>
    <row r="567" spans="1:13" x14ac:dyDescent="0.25">
      <c r="A567" s="46"/>
      <c r="B567" s="42"/>
      <c r="C567" s="42"/>
      <c r="D567" s="42"/>
      <c r="E567" s="45"/>
      <c r="F567" s="42"/>
      <c r="G567" s="42"/>
      <c r="H567" s="57"/>
      <c r="I567" s="42"/>
      <c r="J567" s="42"/>
      <c r="K567" s="42"/>
      <c r="L567" s="42"/>
      <c r="M567" s="42"/>
    </row>
    <row r="568" spans="1:13" x14ac:dyDescent="0.25">
      <c r="A568" s="46"/>
      <c r="B568" s="42"/>
      <c r="C568" s="42"/>
      <c r="D568" s="42"/>
      <c r="E568" s="45"/>
      <c r="F568" s="42"/>
      <c r="G568" s="42"/>
      <c r="H568" s="57"/>
      <c r="I568" s="42"/>
      <c r="J568" s="42"/>
      <c r="K568" s="42"/>
      <c r="L568" s="42"/>
      <c r="M568" s="42"/>
    </row>
    <row r="569" spans="1:13" x14ac:dyDescent="0.25">
      <c r="A569" s="46"/>
      <c r="B569" s="42"/>
      <c r="C569" s="42"/>
      <c r="D569" s="42"/>
      <c r="E569" s="45"/>
      <c r="F569" s="42"/>
      <c r="G569" s="42"/>
      <c r="H569" s="57"/>
      <c r="I569" s="42"/>
      <c r="J569" s="42"/>
      <c r="K569" s="42"/>
      <c r="L569" s="42"/>
      <c r="M569" s="42"/>
    </row>
    <row r="570" spans="1:13" x14ac:dyDescent="0.25">
      <c r="A570" s="46"/>
      <c r="B570" s="42"/>
      <c r="C570" s="42"/>
      <c r="D570" s="42"/>
      <c r="E570" s="45"/>
      <c r="F570" s="42"/>
      <c r="G570" s="42"/>
      <c r="H570" s="57"/>
      <c r="I570" s="42"/>
      <c r="J570" s="42"/>
      <c r="K570" s="42"/>
      <c r="L570" s="42"/>
      <c r="M570" s="42"/>
    </row>
    <row r="571" spans="1:13" x14ac:dyDescent="0.25">
      <c r="A571" s="46"/>
      <c r="B571" s="42"/>
      <c r="C571" s="42"/>
      <c r="D571" s="42"/>
      <c r="E571" s="45"/>
      <c r="F571" s="42"/>
      <c r="G571" s="42"/>
      <c r="H571" s="57"/>
      <c r="I571" s="42"/>
      <c r="J571" s="42"/>
      <c r="K571" s="42"/>
      <c r="L571" s="42"/>
      <c r="M571" s="42"/>
    </row>
    <row r="572" spans="1:13" x14ac:dyDescent="0.25">
      <c r="A572" s="46"/>
      <c r="B572" s="42"/>
      <c r="C572" s="42"/>
      <c r="D572" s="42"/>
      <c r="E572" s="45"/>
      <c r="F572" s="42"/>
      <c r="G572" s="42"/>
      <c r="H572" s="57"/>
      <c r="I572" s="42"/>
      <c r="J572" s="42"/>
      <c r="K572" s="42"/>
      <c r="L572" s="42"/>
      <c r="M572" s="42"/>
    </row>
    <row r="573" spans="1:13" x14ac:dyDescent="0.25">
      <c r="A573" s="46"/>
      <c r="B573" s="42"/>
      <c r="C573" s="42"/>
      <c r="D573" s="42"/>
      <c r="E573" s="45"/>
      <c r="F573" s="42"/>
      <c r="G573" s="42"/>
      <c r="H573" s="57"/>
      <c r="I573" s="42"/>
      <c r="J573" s="42"/>
      <c r="K573" s="42"/>
      <c r="L573" s="42"/>
      <c r="M573" s="42"/>
    </row>
    <row r="574" spans="1:13" x14ac:dyDescent="0.25">
      <c r="A574" s="46"/>
      <c r="B574" s="42"/>
      <c r="C574" s="42"/>
      <c r="D574" s="42"/>
      <c r="E574" s="45"/>
      <c r="F574" s="42"/>
      <c r="G574" s="42"/>
      <c r="H574" s="57"/>
      <c r="I574" s="42"/>
      <c r="J574" s="42"/>
      <c r="K574" s="42"/>
      <c r="L574" s="42"/>
      <c r="M574" s="42"/>
    </row>
    <row r="575" spans="1:13" x14ac:dyDescent="0.25">
      <c r="A575" s="46"/>
      <c r="B575" s="42"/>
      <c r="C575" s="42"/>
      <c r="D575" s="42"/>
      <c r="E575" s="45"/>
      <c r="F575" s="42"/>
      <c r="G575" s="42"/>
      <c r="H575" s="57"/>
      <c r="I575" s="42"/>
      <c r="J575" s="42"/>
      <c r="K575" s="42"/>
      <c r="L575" s="42"/>
      <c r="M575" s="42"/>
    </row>
    <row r="576" spans="1:13" x14ac:dyDescent="0.25">
      <c r="A576" s="46"/>
      <c r="B576" s="42"/>
      <c r="C576" s="42"/>
      <c r="D576" s="42"/>
      <c r="E576" s="45"/>
      <c r="F576" s="42"/>
      <c r="G576" s="42"/>
      <c r="H576" s="57"/>
      <c r="I576" s="42"/>
      <c r="J576" s="42"/>
      <c r="K576" s="42"/>
      <c r="L576" s="42"/>
      <c r="M576" s="42"/>
    </row>
    <row r="577" spans="1:13" x14ac:dyDescent="0.25">
      <c r="A577" s="46"/>
      <c r="B577" s="42"/>
      <c r="C577" s="42"/>
      <c r="D577" s="42"/>
      <c r="E577" s="45"/>
      <c r="F577" s="42"/>
      <c r="G577" s="42"/>
      <c r="H577" s="57"/>
      <c r="I577" s="42"/>
      <c r="J577" s="42"/>
      <c r="K577" s="42"/>
      <c r="L577" s="42"/>
      <c r="M577" s="42"/>
    </row>
    <row r="578" spans="1:13" x14ac:dyDescent="0.25">
      <c r="A578" s="46"/>
      <c r="B578" s="42"/>
      <c r="C578" s="42"/>
      <c r="D578" s="42"/>
      <c r="E578" s="45"/>
      <c r="F578" s="42"/>
      <c r="G578" s="42"/>
      <c r="H578" s="57"/>
      <c r="I578" s="42"/>
      <c r="J578" s="42"/>
      <c r="K578" s="42"/>
      <c r="L578" s="42"/>
      <c r="M578" s="42"/>
    </row>
    <row r="579" spans="1:13" x14ac:dyDescent="0.25">
      <c r="A579" s="46"/>
      <c r="B579" s="42"/>
      <c r="C579" s="42"/>
      <c r="D579" s="42"/>
      <c r="E579" s="45"/>
      <c r="F579" s="42"/>
      <c r="G579" s="42"/>
      <c r="H579" s="57"/>
      <c r="I579" s="42"/>
      <c r="J579" s="42"/>
      <c r="K579" s="42"/>
      <c r="L579" s="42"/>
      <c r="M579" s="42"/>
    </row>
    <row r="580" spans="1:13" x14ac:dyDescent="0.25">
      <c r="A580" s="46"/>
      <c r="B580" s="42"/>
      <c r="C580" s="42"/>
      <c r="D580" s="42"/>
      <c r="E580" s="45"/>
      <c r="F580" s="42"/>
      <c r="G580" s="42"/>
      <c r="H580" s="57"/>
      <c r="I580" s="42"/>
      <c r="J580" s="42"/>
      <c r="K580" s="42"/>
      <c r="L580" s="42"/>
      <c r="M580" s="42"/>
    </row>
    <row r="581" spans="1:13" x14ac:dyDescent="0.25">
      <c r="A581" s="46"/>
      <c r="B581" s="42"/>
      <c r="C581" s="42"/>
      <c r="D581" s="42"/>
      <c r="E581" s="45"/>
      <c r="F581" s="42"/>
      <c r="G581" s="42"/>
      <c r="H581" s="57"/>
      <c r="I581" s="42"/>
      <c r="J581" s="42"/>
      <c r="K581" s="42"/>
      <c r="L581" s="42"/>
      <c r="M581" s="42"/>
    </row>
    <row r="582" spans="1:13" x14ac:dyDescent="0.25">
      <c r="A582" s="46"/>
      <c r="B582" s="42"/>
      <c r="C582" s="42"/>
      <c r="D582" s="42"/>
      <c r="E582" s="45"/>
      <c r="F582" s="42"/>
      <c r="G582" s="42"/>
      <c r="H582" s="57"/>
      <c r="I582" s="42"/>
      <c r="J582" s="42"/>
      <c r="K582" s="42"/>
      <c r="L582" s="42"/>
      <c r="M582" s="42"/>
    </row>
    <row r="583" spans="1:13" x14ac:dyDescent="0.25">
      <c r="A583" s="46"/>
      <c r="B583" s="42"/>
      <c r="C583" s="42"/>
      <c r="D583" s="42"/>
      <c r="E583" s="45"/>
      <c r="F583" s="42"/>
      <c r="G583" s="42"/>
      <c r="H583" s="57"/>
      <c r="I583" s="42"/>
      <c r="J583" s="42"/>
      <c r="K583" s="42"/>
      <c r="L583" s="42"/>
      <c r="M583" s="42"/>
    </row>
    <row r="584" spans="1:13" x14ac:dyDescent="0.25">
      <c r="A584" s="46"/>
      <c r="B584" s="42"/>
      <c r="C584" s="42"/>
      <c r="D584" s="42"/>
      <c r="E584" s="45"/>
      <c r="F584" s="42"/>
      <c r="G584" s="42"/>
      <c r="H584" s="57"/>
      <c r="I584" s="42"/>
      <c r="J584" s="42"/>
      <c r="K584" s="42"/>
      <c r="L584" s="42"/>
      <c r="M584" s="42"/>
    </row>
    <row r="585" spans="1:13" x14ac:dyDescent="0.25">
      <c r="A585" s="46"/>
      <c r="B585" s="42"/>
      <c r="C585" s="42"/>
      <c r="D585" s="42"/>
      <c r="E585" s="45"/>
      <c r="F585" s="42"/>
      <c r="G585" s="42"/>
      <c r="H585" s="57"/>
      <c r="I585" s="42"/>
      <c r="J585" s="42"/>
      <c r="K585" s="42"/>
      <c r="L585" s="42"/>
      <c r="M585" s="42"/>
    </row>
    <row r="586" spans="1:13" x14ac:dyDescent="0.25">
      <c r="A586" s="46"/>
      <c r="B586" s="42"/>
      <c r="C586" s="42"/>
      <c r="D586" s="42"/>
      <c r="E586" s="45"/>
      <c r="F586" s="42"/>
      <c r="G586" s="42"/>
      <c r="H586" s="57"/>
      <c r="I586" s="42"/>
      <c r="J586" s="42"/>
      <c r="K586" s="42"/>
      <c r="L586" s="42"/>
      <c r="M586" s="42"/>
    </row>
    <row r="587" spans="1:13" x14ac:dyDescent="0.25">
      <c r="A587" s="46"/>
      <c r="B587" s="42"/>
      <c r="C587" s="42"/>
      <c r="D587" s="42"/>
      <c r="E587" s="45"/>
      <c r="F587" s="42"/>
      <c r="G587" s="42"/>
      <c r="H587" s="57"/>
      <c r="I587" s="42"/>
      <c r="J587" s="42"/>
      <c r="K587" s="42"/>
      <c r="L587" s="42"/>
      <c r="M587" s="42"/>
    </row>
    <row r="588" spans="1:13" x14ac:dyDescent="0.25">
      <c r="A588" s="46"/>
      <c r="B588" s="42"/>
      <c r="C588" s="42"/>
      <c r="D588" s="42"/>
      <c r="E588" s="45"/>
      <c r="F588" s="42"/>
      <c r="G588" s="42"/>
      <c r="H588" s="57"/>
      <c r="I588" s="42"/>
      <c r="J588" s="42"/>
      <c r="K588" s="42"/>
      <c r="L588" s="42"/>
      <c r="M588" s="42"/>
    </row>
    <row r="589" spans="1:13" x14ac:dyDescent="0.25">
      <c r="A589" s="46"/>
      <c r="B589" s="42"/>
      <c r="C589" s="42"/>
      <c r="D589" s="42"/>
      <c r="E589" s="45"/>
      <c r="F589" s="42"/>
      <c r="G589" s="42"/>
      <c r="H589" s="57"/>
      <c r="I589" s="42"/>
      <c r="J589" s="42"/>
      <c r="K589" s="42"/>
      <c r="L589" s="42"/>
      <c r="M589" s="42"/>
    </row>
    <row r="590" spans="1:13" x14ac:dyDescent="0.25">
      <c r="A590" s="46"/>
      <c r="B590" s="42"/>
      <c r="C590" s="42"/>
      <c r="D590" s="42"/>
      <c r="E590" s="45"/>
      <c r="F590" s="42"/>
      <c r="G590" s="42"/>
      <c r="H590" s="57"/>
      <c r="I590" s="42"/>
      <c r="J590" s="42"/>
      <c r="K590" s="42"/>
      <c r="L590" s="42"/>
      <c r="M590" s="42"/>
    </row>
    <row r="591" spans="1:13" x14ac:dyDescent="0.25">
      <c r="A591" s="46"/>
      <c r="B591" s="42"/>
      <c r="C591" s="42"/>
      <c r="D591" s="42"/>
      <c r="E591" s="45"/>
      <c r="F591" s="42"/>
      <c r="G591" s="42"/>
      <c r="H591" s="57"/>
      <c r="I591" s="42"/>
      <c r="J591" s="42"/>
      <c r="K591" s="42"/>
      <c r="L591" s="42"/>
      <c r="M591" s="42"/>
    </row>
    <row r="592" spans="1:13" x14ac:dyDescent="0.25">
      <c r="A592" s="46"/>
      <c r="B592" s="42"/>
      <c r="C592" s="42"/>
      <c r="D592" s="42"/>
      <c r="E592" s="45"/>
      <c r="F592" s="42"/>
      <c r="G592" s="42"/>
      <c r="H592" s="57"/>
      <c r="I592" s="42"/>
      <c r="J592" s="42"/>
      <c r="K592" s="42"/>
      <c r="L592" s="42"/>
      <c r="M592" s="42"/>
    </row>
    <row r="593" spans="1:13" x14ac:dyDescent="0.25">
      <c r="A593" s="46"/>
      <c r="B593" s="42"/>
      <c r="C593" s="42"/>
      <c r="D593" s="42"/>
      <c r="E593" s="45"/>
      <c r="F593" s="42"/>
      <c r="G593" s="42"/>
      <c r="H593" s="57"/>
      <c r="I593" s="42"/>
      <c r="J593" s="42"/>
      <c r="K593" s="42"/>
      <c r="L593" s="42"/>
      <c r="M593" s="42"/>
    </row>
    <row r="594" spans="1:13" x14ac:dyDescent="0.25">
      <c r="A594" s="46"/>
      <c r="B594" s="42"/>
      <c r="C594" s="42"/>
      <c r="D594" s="42"/>
      <c r="E594" s="45"/>
      <c r="F594" s="42"/>
      <c r="G594" s="42"/>
      <c r="H594" s="57"/>
      <c r="I594" s="42"/>
      <c r="J594" s="42"/>
      <c r="K594" s="42"/>
      <c r="L594" s="42"/>
      <c r="M594" s="42"/>
    </row>
    <row r="595" spans="1:13" x14ac:dyDescent="0.25">
      <c r="A595" s="46"/>
      <c r="B595" s="42"/>
      <c r="C595" s="42"/>
      <c r="D595" s="42"/>
      <c r="E595" s="45"/>
      <c r="F595" s="42"/>
      <c r="G595" s="42"/>
      <c r="H595" s="57"/>
      <c r="I595" s="42"/>
      <c r="J595" s="42"/>
      <c r="K595" s="42"/>
      <c r="L595" s="42"/>
      <c r="M595" s="42"/>
    </row>
    <row r="596" spans="1:13" x14ac:dyDescent="0.25">
      <c r="A596" s="46"/>
      <c r="B596" s="42"/>
      <c r="C596" s="42"/>
      <c r="D596" s="42"/>
      <c r="E596" s="45"/>
      <c r="F596" s="42"/>
      <c r="G596" s="42"/>
      <c r="H596" s="57"/>
      <c r="I596" s="42"/>
      <c r="J596" s="42"/>
      <c r="K596" s="42"/>
      <c r="L596" s="42"/>
      <c r="M596" s="42"/>
    </row>
    <row r="597" spans="1:13" x14ac:dyDescent="0.25">
      <c r="A597" s="46"/>
      <c r="B597" s="42"/>
      <c r="C597" s="42"/>
      <c r="D597" s="42"/>
      <c r="E597" s="45"/>
      <c r="F597" s="42"/>
      <c r="G597" s="42"/>
      <c r="H597" s="57"/>
      <c r="I597" s="42"/>
      <c r="J597" s="42"/>
      <c r="K597" s="42"/>
      <c r="L597" s="42"/>
      <c r="M597" s="42"/>
    </row>
    <row r="598" spans="1:13" x14ac:dyDescent="0.25">
      <c r="A598" s="46"/>
      <c r="B598" s="42"/>
      <c r="C598" s="42"/>
      <c r="D598" s="42"/>
      <c r="E598" s="45"/>
      <c r="F598" s="42"/>
      <c r="G598" s="42"/>
      <c r="H598" s="57"/>
      <c r="I598" s="42"/>
      <c r="J598" s="42"/>
      <c r="K598" s="42"/>
      <c r="L598" s="42"/>
      <c r="M598" s="42"/>
    </row>
    <row r="599" spans="1:13" x14ac:dyDescent="0.25">
      <c r="A599" s="46"/>
      <c r="B599" s="42"/>
      <c r="C599" s="42"/>
      <c r="D599" s="42"/>
      <c r="E599" s="45"/>
      <c r="F599" s="42"/>
      <c r="G599" s="42"/>
      <c r="H599" s="57"/>
      <c r="I599" s="42"/>
      <c r="J599" s="42"/>
      <c r="K599" s="42"/>
      <c r="L599" s="42"/>
      <c r="M599" s="42"/>
    </row>
    <row r="600" spans="1:13" x14ac:dyDescent="0.25">
      <c r="A600" s="46"/>
      <c r="B600" s="42"/>
      <c r="C600" s="42"/>
      <c r="D600" s="42"/>
      <c r="E600" s="45"/>
      <c r="F600" s="42"/>
      <c r="G600" s="42"/>
      <c r="H600" s="57"/>
      <c r="I600" s="42"/>
      <c r="J600" s="42"/>
      <c r="K600" s="42"/>
      <c r="L600" s="42"/>
      <c r="M600" s="42"/>
    </row>
    <row r="601" spans="1:13" x14ac:dyDescent="0.25">
      <c r="A601" s="46"/>
      <c r="B601" s="42"/>
      <c r="C601" s="42"/>
      <c r="D601" s="42"/>
      <c r="E601" s="45"/>
      <c r="F601" s="42"/>
      <c r="G601" s="42"/>
      <c r="H601" s="57"/>
      <c r="I601" s="42"/>
      <c r="J601" s="42"/>
      <c r="K601" s="42"/>
      <c r="L601" s="42"/>
      <c r="M601" s="42"/>
    </row>
    <row r="602" spans="1:13" x14ac:dyDescent="0.25">
      <c r="A602" s="46"/>
      <c r="B602" s="42"/>
      <c r="C602" s="42"/>
      <c r="D602" s="42"/>
      <c r="E602" s="45"/>
      <c r="F602" s="42"/>
      <c r="G602" s="42"/>
      <c r="H602" s="57"/>
      <c r="I602" s="42"/>
      <c r="J602" s="42"/>
      <c r="K602" s="42"/>
      <c r="L602" s="42"/>
      <c r="M602" s="42"/>
    </row>
    <row r="603" spans="1:13" x14ac:dyDescent="0.25">
      <c r="A603" s="46"/>
      <c r="B603" s="42"/>
      <c r="C603" s="42"/>
      <c r="D603" s="42"/>
      <c r="E603" s="45"/>
      <c r="F603" s="42"/>
      <c r="G603" s="42"/>
      <c r="H603" s="57"/>
      <c r="I603" s="42"/>
      <c r="J603" s="42"/>
      <c r="K603" s="42"/>
      <c r="L603" s="42"/>
      <c r="M603" s="42"/>
    </row>
    <row r="604" spans="1:13" x14ac:dyDescent="0.25">
      <c r="A604" s="46"/>
      <c r="B604" s="42"/>
      <c r="C604" s="42"/>
      <c r="D604" s="42"/>
      <c r="E604" s="45"/>
      <c r="F604" s="42"/>
      <c r="G604" s="42"/>
      <c r="H604" s="57"/>
      <c r="I604" s="42"/>
      <c r="J604" s="42"/>
      <c r="K604" s="42"/>
      <c r="L604" s="42"/>
      <c r="M604" s="42"/>
    </row>
    <row r="605" spans="1:13" x14ac:dyDescent="0.25">
      <c r="A605" s="46"/>
      <c r="B605" s="42"/>
      <c r="C605" s="42"/>
      <c r="D605" s="42"/>
      <c r="E605" s="45"/>
      <c r="F605" s="42"/>
      <c r="G605" s="42"/>
      <c r="H605" s="57"/>
      <c r="I605" s="42"/>
      <c r="J605" s="42"/>
      <c r="K605" s="42"/>
      <c r="L605" s="42"/>
      <c r="M605" s="42"/>
    </row>
    <row r="606" spans="1:13" x14ac:dyDescent="0.25">
      <c r="A606" s="46"/>
      <c r="B606" s="42"/>
      <c r="C606" s="42"/>
      <c r="D606" s="42"/>
      <c r="E606" s="45"/>
      <c r="F606" s="42"/>
      <c r="G606" s="42"/>
      <c r="H606" s="57"/>
      <c r="I606" s="42"/>
      <c r="J606" s="42"/>
      <c r="K606" s="42"/>
      <c r="L606" s="42"/>
      <c r="M606" s="42"/>
    </row>
    <row r="607" spans="1:13" x14ac:dyDescent="0.25">
      <c r="A607" s="46"/>
      <c r="B607" s="42"/>
      <c r="C607" s="42"/>
      <c r="D607" s="42"/>
      <c r="E607" s="45"/>
      <c r="F607" s="42"/>
      <c r="G607" s="42"/>
      <c r="H607" s="57"/>
      <c r="I607" s="42"/>
      <c r="J607" s="42"/>
      <c r="K607" s="42"/>
      <c r="L607" s="42"/>
      <c r="M607" s="42"/>
    </row>
    <row r="608" spans="1:13" x14ac:dyDescent="0.25">
      <c r="A608" s="46"/>
      <c r="B608" s="42"/>
      <c r="C608" s="42"/>
      <c r="D608" s="42"/>
      <c r="E608" s="45"/>
      <c r="F608" s="42"/>
      <c r="G608" s="42"/>
      <c r="H608" s="57"/>
      <c r="I608" s="42"/>
      <c r="J608" s="42"/>
      <c r="K608" s="42"/>
      <c r="L608" s="42"/>
      <c r="M608" s="42"/>
    </row>
    <row r="609" spans="1:13" x14ac:dyDescent="0.25">
      <c r="A609" s="46"/>
      <c r="B609" s="42"/>
      <c r="C609" s="42"/>
      <c r="D609" s="42"/>
      <c r="E609" s="45"/>
      <c r="F609" s="42"/>
      <c r="G609" s="42"/>
      <c r="H609" s="57"/>
      <c r="I609" s="42"/>
      <c r="J609" s="42"/>
      <c r="K609" s="42"/>
      <c r="L609" s="42"/>
      <c r="M609" s="42"/>
    </row>
    <row r="610" spans="1:13" x14ac:dyDescent="0.25">
      <c r="A610" s="46"/>
      <c r="B610" s="42"/>
      <c r="C610" s="42"/>
      <c r="D610" s="42"/>
      <c r="E610" s="45"/>
      <c r="F610" s="42"/>
      <c r="G610" s="42"/>
      <c r="H610" s="57"/>
      <c r="I610" s="42"/>
      <c r="J610" s="42"/>
      <c r="K610" s="42"/>
      <c r="L610" s="42"/>
      <c r="M610" s="42"/>
    </row>
    <row r="611" spans="1:13" x14ac:dyDescent="0.25">
      <c r="A611" s="46"/>
      <c r="B611" s="42"/>
      <c r="C611" s="42"/>
      <c r="D611" s="42"/>
      <c r="E611" s="45"/>
      <c r="F611" s="42"/>
      <c r="G611" s="42"/>
      <c r="H611" s="57"/>
      <c r="I611" s="42"/>
      <c r="J611" s="42"/>
      <c r="K611" s="42"/>
      <c r="L611" s="42"/>
      <c r="M611" s="42"/>
    </row>
    <row r="612" spans="1:13" x14ac:dyDescent="0.25">
      <c r="A612" s="46"/>
      <c r="B612" s="42"/>
      <c r="C612" s="42"/>
      <c r="D612" s="42"/>
      <c r="E612" s="45"/>
      <c r="F612" s="42"/>
      <c r="G612" s="42"/>
      <c r="H612" s="57"/>
      <c r="I612" s="42"/>
      <c r="J612" s="42"/>
      <c r="K612" s="42"/>
      <c r="L612" s="42"/>
      <c r="M612" s="42"/>
    </row>
    <row r="613" spans="1:13" x14ac:dyDescent="0.25">
      <c r="A613" s="46"/>
      <c r="B613" s="42"/>
      <c r="C613" s="42"/>
      <c r="D613" s="42"/>
      <c r="E613" s="45"/>
      <c r="F613" s="42"/>
      <c r="G613" s="42"/>
      <c r="H613" s="57"/>
      <c r="I613" s="42"/>
      <c r="J613" s="42"/>
      <c r="K613" s="42"/>
      <c r="L613" s="42"/>
      <c r="M613" s="42"/>
    </row>
    <row r="614" spans="1:13" x14ac:dyDescent="0.25">
      <c r="A614" s="46"/>
      <c r="B614" s="42"/>
      <c r="C614" s="42"/>
      <c r="D614" s="42"/>
      <c r="E614" s="45"/>
      <c r="F614" s="42"/>
      <c r="G614" s="42"/>
      <c r="H614" s="57"/>
      <c r="I614" s="42"/>
      <c r="J614" s="42"/>
      <c r="K614" s="42"/>
      <c r="L614" s="42"/>
      <c r="M614" s="42"/>
    </row>
    <row r="615" spans="1:13" x14ac:dyDescent="0.25">
      <c r="A615" s="46"/>
      <c r="B615" s="42"/>
      <c r="C615" s="42"/>
      <c r="D615" s="42"/>
      <c r="E615" s="45"/>
      <c r="F615" s="42"/>
      <c r="G615" s="42"/>
      <c r="H615" s="57"/>
      <c r="I615" s="42"/>
      <c r="J615" s="42"/>
      <c r="K615" s="42"/>
      <c r="L615" s="42"/>
      <c r="M615" s="42"/>
    </row>
    <row r="616" spans="1:13" x14ac:dyDescent="0.25">
      <c r="A616" s="46"/>
      <c r="B616" s="42"/>
      <c r="C616" s="42"/>
      <c r="D616" s="42"/>
      <c r="E616" s="45"/>
      <c r="F616" s="42"/>
      <c r="G616" s="42"/>
      <c r="H616" s="57"/>
      <c r="I616" s="42"/>
      <c r="J616" s="42"/>
      <c r="K616" s="42"/>
      <c r="L616" s="42"/>
      <c r="M616" s="42"/>
    </row>
    <row r="617" spans="1:13" x14ac:dyDescent="0.25">
      <c r="A617" s="46"/>
      <c r="B617" s="42"/>
      <c r="C617" s="42"/>
      <c r="D617" s="42"/>
      <c r="E617" s="45"/>
      <c r="F617" s="42"/>
      <c r="G617" s="42"/>
      <c r="H617" s="57"/>
      <c r="I617" s="42"/>
      <c r="J617" s="42"/>
      <c r="K617" s="42"/>
      <c r="L617" s="42"/>
      <c r="M617" s="42"/>
    </row>
    <row r="618" spans="1:13" x14ac:dyDescent="0.25">
      <c r="A618" s="46"/>
      <c r="B618" s="42"/>
      <c r="C618" s="42"/>
      <c r="D618" s="42"/>
      <c r="E618" s="45"/>
      <c r="F618" s="42"/>
      <c r="G618" s="42"/>
      <c r="H618" s="57"/>
      <c r="I618" s="42"/>
      <c r="J618" s="42"/>
      <c r="K618" s="42"/>
      <c r="L618" s="42"/>
      <c r="M618" s="42"/>
    </row>
    <row r="619" spans="1:13" x14ac:dyDescent="0.25">
      <c r="A619" s="46"/>
      <c r="B619" s="42"/>
      <c r="C619" s="42"/>
      <c r="D619" s="42"/>
      <c r="E619" s="45"/>
      <c r="F619" s="42"/>
      <c r="G619" s="42"/>
      <c r="H619" s="57"/>
      <c r="I619" s="42"/>
      <c r="J619" s="42"/>
      <c r="K619" s="42"/>
      <c r="L619" s="42"/>
      <c r="M619" s="42"/>
    </row>
    <row r="620" spans="1:13" x14ac:dyDescent="0.25">
      <c r="A620" s="46"/>
      <c r="B620" s="42"/>
      <c r="C620" s="42"/>
      <c r="D620" s="42"/>
      <c r="E620" s="45"/>
      <c r="F620" s="42"/>
      <c r="G620" s="42"/>
      <c r="H620" s="57"/>
      <c r="I620" s="42"/>
      <c r="J620" s="42"/>
      <c r="K620" s="42"/>
      <c r="L620" s="42"/>
      <c r="M620" s="42"/>
    </row>
    <row r="621" spans="1:13" x14ac:dyDescent="0.25">
      <c r="A621" s="46"/>
      <c r="B621" s="42"/>
      <c r="C621" s="42"/>
      <c r="D621" s="42"/>
      <c r="E621" s="45"/>
      <c r="F621" s="42"/>
      <c r="G621" s="42"/>
      <c r="H621" s="57"/>
      <c r="I621" s="42"/>
      <c r="J621" s="42"/>
      <c r="K621" s="42"/>
      <c r="L621" s="42"/>
      <c r="M621" s="42"/>
    </row>
    <row r="622" spans="1:13" x14ac:dyDescent="0.25">
      <c r="A622" s="46"/>
      <c r="B622" s="42"/>
      <c r="C622" s="42"/>
      <c r="D622" s="42"/>
      <c r="E622" s="45"/>
      <c r="F622" s="42"/>
      <c r="G622" s="42"/>
      <c r="H622" s="57"/>
      <c r="I622" s="42"/>
      <c r="J622" s="42"/>
      <c r="K622" s="42"/>
      <c r="L622" s="42"/>
      <c r="M622" s="42"/>
    </row>
    <row r="623" spans="1:13" x14ac:dyDescent="0.25">
      <c r="A623" s="46"/>
      <c r="B623" s="42"/>
      <c r="C623" s="42"/>
      <c r="D623" s="42"/>
      <c r="E623" s="45"/>
      <c r="F623" s="42"/>
      <c r="G623" s="42"/>
      <c r="H623" s="57"/>
      <c r="I623" s="42"/>
      <c r="J623" s="42"/>
      <c r="K623" s="42"/>
      <c r="L623" s="42"/>
      <c r="M623" s="42"/>
    </row>
    <row r="624" spans="1:13" x14ac:dyDescent="0.25">
      <c r="A624" s="46"/>
      <c r="B624" s="42"/>
      <c r="C624" s="42"/>
      <c r="D624" s="42"/>
      <c r="E624" s="45"/>
      <c r="F624" s="42"/>
      <c r="G624" s="42"/>
      <c r="H624" s="57"/>
      <c r="I624" s="42"/>
      <c r="J624" s="42"/>
      <c r="K624" s="42"/>
      <c r="L624" s="42"/>
      <c r="M624" s="42"/>
    </row>
    <row r="625" spans="1:13" x14ac:dyDescent="0.25">
      <c r="A625" s="46"/>
      <c r="B625" s="42"/>
      <c r="C625" s="42"/>
      <c r="D625" s="42"/>
      <c r="E625" s="45"/>
      <c r="F625" s="42"/>
      <c r="G625" s="42"/>
      <c r="H625" s="57"/>
      <c r="I625" s="42"/>
      <c r="J625" s="42"/>
      <c r="K625" s="42"/>
      <c r="L625" s="42"/>
      <c r="M625" s="42"/>
    </row>
    <row r="626" spans="1:13" x14ac:dyDescent="0.25">
      <c r="A626" s="46"/>
      <c r="B626" s="42"/>
      <c r="C626" s="42"/>
      <c r="D626" s="42"/>
      <c r="E626" s="45"/>
      <c r="F626" s="42"/>
      <c r="G626" s="42"/>
      <c r="H626" s="57"/>
      <c r="I626" s="42"/>
      <c r="J626" s="42"/>
      <c r="K626" s="42"/>
      <c r="L626" s="42"/>
      <c r="M626" s="42"/>
    </row>
    <row r="627" spans="1:13" x14ac:dyDescent="0.25">
      <c r="A627" s="46"/>
      <c r="B627" s="42"/>
      <c r="C627" s="42"/>
      <c r="D627" s="42"/>
      <c r="E627" s="45"/>
      <c r="F627" s="42"/>
      <c r="G627" s="42"/>
      <c r="H627" s="57"/>
      <c r="I627" s="42"/>
      <c r="J627" s="42"/>
      <c r="K627" s="42"/>
      <c r="L627" s="42"/>
      <c r="M627" s="42"/>
    </row>
    <row r="628" spans="1:13" x14ac:dyDescent="0.25">
      <c r="A628" s="46"/>
      <c r="B628" s="42"/>
      <c r="C628" s="42"/>
      <c r="D628" s="42"/>
      <c r="E628" s="45"/>
      <c r="F628" s="42"/>
      <c r="G628" s="42"/>
      <c r="H628" s="57"/>
      <c r="I628" s="42"/>
      <c r="J628" s="42"/>
      <c r="K628" s="42"/>
      <c r="L628" s="42"/>
      <c r="M628" s="42"/>
    </row>
    <row r="629" spans="1:13" x14ac:dyDescent="0.25">
      <c r="A629" s="46"/>
      <c r="B629" s="42"/>
      <c r="C629" s="42"/>
      <c r="D629" s="42"/>
      <c r="E629" s="45"/>
      <c r="F629" s="42"/>
      <c r="G629" s="42"/>
      <c r="H629" s="57"/>
      <c r="I629" s="42"/>
      <c r="J629" s="42"/>
      <c r="K629" s="42"/>
      <c r="L629" s="42"/>
      <c r="M629" s="42"/>
    </row>
    <row r="630" spans="1:13" x14ac:dyDescent="0.25">
      <c r="A630" s="46"/>
      <c r="B630" s="42"/>
      <c r="C630" s="42"/>
      <c r="D630" s="42"/>
      <c r="E630" s="45"/>
      <c r="F630" s="42"/>
      <c r="G630" s="42"/>
      <c r="H630" s="57"/>
      <c r="I630" s="42"/>
      <c r="J630" s="42"/>
      <c r="K630" s="42"/>
      <c r="L630" s="42"/>
      <c r="M630" s="42"/>
    </row>
    <row r="631" spans="1:13" x14ac:dyDescent="0.25">
      <c r="A631" s="46"/>
      <c r="B631" s="42"/>
      <c r="C631" s="42"/>
      <c r="D631" s="42"/>
      <c r="E631" s="45"/>
      <c r="F631" s="42"/>
      <c r="G631" s="42"/>
      <c r="H631" s="57"/>
      <c r="I631" s="42"/>
      <c r="J631" s="42"/>
      <c r="K631" s="42"/>
      <c r="L631" s="42"/>
      <c r="M631" s="42"/>
    </row>
    <row r="632" spans="1:13" x14ac:dyDescent="0.25">
      <c r="A632" s="46"/>
      <c r="B632" s="42"/>
      <c r="C632" s="42"/>
      <c r="D632" s="42"/>
      <c r="E632" s="45"/>
      <c r="F632" s="42"/>
      <c r="G632" s="42"/>
      <c r="H632" s="57"/>
      <c r="I632" s="42"/>
      <c r="J632" s="42"/>
      <c r="K632" s="42"/>
      <c r="L632" s="42"/>
      <c r="M632" s="42"/>
    </row>
    <row r="633" spans="1:13" x14ac:dyDescent="0.25">
      <c r="A633" s="46"/>
      <c r="B633" s="42"/>
      <c r="C633" s="42"/>
      <c r="D633" s="42"/>
      <c r="E633" s="45"/>
      <c r="F633" s="42"/>
      <c r="G633" s="42"/>
      <c r="H633" s="57"/>
      <c r="I633" s="42"/>
      <c r="J633" s="42"/>
      <c r="K633" s="42"/>
      <c r="L633" s="42"/>
      <c r="M633" s="42"/>
    </row>
    <row r="634" spans="1:13" x14ac:dyDescent="0.25">
      <c r="A634" s="46"/>
      <c r="B634" s="42"/>
      <c r="C634" s="42"/>
      <c r="D634" s="42"/>
      <c r="E634" s="45"/>
      <c r="F634" s="42"/>
      <c r="G634" s="42"/>
      <c r="H634" s="57"/>
      <c r="I634" s="42"/>
      <c r="J634" s="42"/>
      <c r="K634" s="42"/>
      <c r="L634" s="42"/>
      <c r="M634" s="42"/>
    </row>
    <row r="635" spans="1:13" x14ac:dyDescent="0.25">
      <c r="A635" s="46"/>
      <c r="B635" s="42"/>
      <c r="C635" s="42"/>
      <c r="D635" s="42"/>
      <c r="E635" s="45"/>
      <c r="F635" s="42"/>
      <c r="G635" s="42"/>
      <c r="H635" s="57"/>
      <c r="I635" s="42"/>
      <c r="J635" s="42"/>
      <c r="K635" s="42"/>
      <c r="L635" s="42"/>
      <c r="M635" s="42"/>
    </row>
    <row r="636" spans="1:13" x14ac:dyDescent="0.25">
      <c r="A636" s="46"/>
      <c r="B636" s="42"/>
      <c r="C636" s="42"/>
      <c r="D636" s="42"/>
      <c r="E636" s="45"/>
      <c r="F636" s="42"/>
      <c r="G636" s="42"/>
      <c r="H636" s="57"/>
      <c r="I636" s="42"/>
      <c r="J636" s="42"/>
      <c r="K636" s="42"/>
      <c r="L636" s="42"/>
      <c r="M636" s="42"/>
    </row>
    <row r="637" spans="1:13" x14ac:dyDescent="0.25">
      <c r="A637" s="46"/>
      <c r="B637" s="42"/>
      <c r="C637" s="42"/>
      <c r="D637" s="42"/>
      <c r="E637" s="45"/>
      <c r="F637" s="42"/>
      <c r="G637" s="42"/>
      <c r="H637" s="57"/>
      <c r="I637" s="42"/>
      <c r="J637" s="42"/>
      <c r="K637" s="42"/>
      <c r="L637" s="42"/>
      <c r="M637" s="42"/>
    </row>
    <row r="638" spans="1:13" x14ac:dyDescent="0.25">
      <c r="A638" s="46"/>
      <c r="B638" s="42"/>
      <c r="C638" s="42"/>
      <c r="D638" s="42"/>
      <c r="E638" s="45"/>
      <c r="F638" s="42"/>
      <c r="G638" s="42"/>
      <c r="H638" s="57"/>
      <c r="I638" s="42"/>
      <c r="J638" s="42"/>
      <c r="K638" s="42"/>
      <c r="L638" s="42"/>
      <c r="M638" s="42"/>
    </row>
    <row r="639" spans="1:13" x14ac:dyDescent="0.25">
      <c r="A639" s="46"/>
      <c r="B639" s="42"/>
      <c r="C639" s="42"/>
      <c r="D639" s="42"/>
      <c r="E639" s="45"/>
      <c r="F639" s="42"/>
      <c r="G639" s="42"/>
      <c r="H639" s="57"/>
      <c r="I639" s="42"/>
      <c r="J639" s="42"/>
      <c r="K639" s="42"/>
      <c r="L639" s="42"/>
      <c r="M639" s="42"/>
    </row>
    <row r="640" spans="1:13" x14ac:dyDescent="0.25">
      <c r="A640" s="46"/>
      <c r="B640" s="42"/>
      <c r="C640" s="42"/>
      <c r="D640" s="42"/>
      <c r="E640" s="45"/>
      <c r="F640" s="42"/>
      <c r="G640" s="42"/>
      <c r="H640" s="57"/>
      <c r="I640" s="42"/>
      <c r="J640" s="42"/>
      <c r="K640" s="42"/>
      <c r="L640" s="42"/>
      <c r="M640" s="42"/>
    </row>
    <row r="641" spans="1:13" x14ac:dyDescent="0.25">
      <c r="A641" s="46"/>
      <c r="B641" s="42"/>
      <c r="C641" s="42"/>
      <c r="D641" s="42"/>
      <c r="E641" s="45"/>
      <c r="F641" s="42"/>
      <c r="G641" s="42"/>
      <c r="H641" s="57"/>
      <c r="I641" s="42"/>
      <c r="J641" s="42"/>
      <c r="K641" s="42"/>
      <c r="L641" s="42"/>
      <c r="M641" s="42"/>
    </row>
    <row r="642" spans="1:13" x14ac:dyDescent="0.25">
      <c r="A642" s="46"/>
      <c r="B642" s="42"/>
      <c r="C642" s="42"/>
      <c r="D642" s="42"/>
      <c r="E642" s="45"/>
      <c r="F642" s="42"/>
      <c r="G642" s="42"/>
      <c r="H642" s="57"/>
      <c r="I642" s="42"/>
      <c r="J642" s="42"/>
      <c r="K642" s="42"/>
      <c r="L642" s="42"/>
      <c r="M642" s="42"/>
    </row>
    <row r="643" spans="1:13" x14ac:dyDescent="0.25">
      <c r="A643" s="46"/>
      <c r="B643" s="42"/>
      <c r="C643" s="42"/>
      <c r="D643" s="42"/>
      <c r="E643" s="45"/>
      <c r="F643" s="42"/>
      <c r="G643" s="42"/>
      <c r="H643" s="57"/>
      <c r="I643" s="42"/>
      <c r="J643" s="42"/>
      <c r="K643" s="42"/>
      <c r="L643" s="42"/>
      <c r="M643" s="42"/>
    </row>
    <row r="644" spans="1:13" x14ac:dyDescent="0.25">
      <c r="A644" s="46"/>
      <c r="B644" s="42"/>
      <c r="C644" s="42"/>
      <c r="D644" s="42"/>
      <c r="E644" s="45"/>
      <c r="F644" s="42"/>
      <c r="G644" s="42"/>
      <c r="H644" s="57"/>
      <c r="I644" s="42"/>
      <c r="J644" s="42"/>
      <c r="K644" s="42"/>
      <c r="L644" s="42"/>
      <c r="M644" s="42"/>
    </row>
    <row r="645" spans="1:13" x14ac:dyDescent="0.25">
      <c r="A645" s="46"/>
      <c r="B645" s="42"/>
      <c r="C645" s="42"/>
      <c r="D645" s="42"/>
      <c r="E645" s="45"/>
      <c r="F645" s="42"/>
      <c r="G645" s="42"/>
      <c r="H645" s="57"/>
      <c r="I645" s="42"/>
      <c r="J645" s="42"/>
      <c r="K645" s="42"/>
      <c r="L645" s="42"/>
      <c r="M645" s="42"/>
    </row>
    <row r="646" spans="1:13" x14ac:dyDescent="0.25">
      <c r="A646" s="46"/>
      <c r="B646" s="42"/>
      <c r="C646" s="42"/>
      <c r="D646" s="42"/>
      <c r="E646" s="45"/>
      <c r="F646" s="42"/>
      <c r="G646" s="42"/>
      <c r="H646" s="57"/>
      <c r="I646" s="42"/>
      <c r="J646" s="42"/>
      <c r="K646" s="42"/>
      <c r="L646" s="42"/>
      <c r="M646" s="42"/>
    </row>
    <row r="647" spans="1:13" x14ac:dyDescent="0.25">
      <c r="A647" s="46"/>
      <c r="B647" s="42"/>
      <c r="C647" s="42"/>
      <c r="D647" s="42"/>
      <c r="E647" s="45"/>
      <c r="F647" s="42"/>
      <c r="G647" s="42"/>
      <c r="H647" s="57"/>
      <c r="I647" s="42"/>
      <c r="J647" s="42"/>
      <c r="K647" s="42"/>
      <c r="L647" s="42"/>
      <c r="M647" s="42"/>
    </row>
    <row r="648" spans="1:13" x14ac:dyDescent="0.25">
      <c r="A648" s="46"/>
      <c r="B648" s="42"/>
      <c r="C648" s="42"/>
      <c r="D648" s="42"/>
      <c r="E648" s="45"/>
      <c r="F648" s="42"/>
      <c r="G648" s="42"/>
      <c r="H648" s="57"/>
      <c r="I648" s="42"/>
      <c r="J648" s="42"/>
      <c r="K648" s="42"/>
      <c r="L648" s="42"/>
      <c r="M648" s="42"/>
    </row>
    <row r="649" spans="1:13" x14ac:dyDescent="0.25">
      <c r="A649" s="46"/>
      <c r="B649" s="42"/>
      <c r="C649" s="42"/>
      <c r="D649" s="42"/>
      <c r="E649" s="45"/>
      <c r="F649" s="42"/>
      <c r="G649" s="42"/>
      <c r="H649" s="57"/>
      <c r="I649" s="42"/>
      <c r="J649" s="42"/>
      <c r="K649" s="42"/>
      <c r="L649" s="42"/>
      <c r="M649" s="42"/>
    </row>
    <row r="650" spans="1:13" x14ac:dyDescent="0.25">
      <c r="A650" s="46"/>
      <c r="B650" s="42"/>
      <c r="C650" s="42"/>
      <c r="D650" s="42"/>
      <c r="E650" s="45"/>
      <c r="F650" s="42"/>
      <c r="G650" s="42"/>
      <c r="H650" s="57"/>
      <c r="I650" s="42"/>
      <c r="J650" s="42"/>
      <c r="K650" s="42"/>
      <c r="L650" s="42"/>
      <c r="M650" s="42"/>
    </row>
    <row r="651" spans="1:13" x14ac:dyDescent="0.25">
      <c r="A651" s="46"/>
      <c r="B651" s="42"/>
      <c r="C651" s="42"/>
      <c r="D651" s="42"/>
      <c r="E651" s="45"/>
      <c r="F651" s="42"/>
      <c r="G651" s="42"/>
      <c r="H651" s="57"/>
      <c r="I651" s="42"/>
      <c r="J651" s="42"/>
      <c r="K651" s="42"/>
      <c r="L651" s="42"/>
      <c r="M651" s="42"/>
    </row>
    <row r="652" spans="1:13" x14ac:dyDescent="0.25">
      <c r="A652" s="46"/>
      <c r="B652" s="42"/>
      <c r="C652" s="42"/>
      <c r="D652" s="42"/>
      <c r="E652" s="45"/>
      <c r="F652" s="42"/>
      <c r="G652" s="42"/>
      <c r="H652" s="57"/>
      <c r="I652" s="42"/>
      <c r="J652" s="42"/>
      <c r="K652" s="42"/>
      <c r="L652" s="42"/>
      <c r="M652" s="42"/>
    </row>
    <row r="653" spans="1:13" x14ac:dyDescent="0.25">
      <c r="A653" s="46"/>
      <c r="B653" s="42"/>
      <c r="C653" s="42"/>
      <c r="D653" s="42"/>
      <c r="E653" s="45"/>
      <c r="F653" s="42"/>
      <c r="G653" s="42"/>
      <c r="H653" s="57"/>
      <c r="I653" s="42"/>
      <c r="J653" s="42"/>
      <c r="K653" s="42"/>
      <c r="L653" s="42"/>
      <c r="M653" s="42"/>
    </row>
    <row r="654" spans="1:13" x14ac:dyDescent="0.25">
      <c r="A654" s="46"/>
      <c r="B654" s="42"/>
      <c r="C654" s="42"/>
      <c r="D654" s="42"/>
      <c r="E654" s="45"/>
      <c r="F654" s="42"/>
      <c r="G654" s="42"/>
      <c r="H654" s="57"/>
      <c r="I654" s="42"/>
      <c r="J654" s="42"/>
      <c r="K654" s="42"/>
      <c r="L654" s="42"/>
      <c r="M654" s="42"/>
    </row>
    <row r="655" spans="1:13" x14ac:dyDescent="0.25">
      <c r="A655" s="46"/>
      <c r="B655" s="42"/>
      <c r="C655" s="42"/>
      <c r="D655" s="42"/>
      <c r="E655" s="45"/>
      <c r="F655" s="42"/>
      <c r="G655" s="42"/>
      <c r="H655" s="57"/>
      <c r="I655" s="42"/>
      <c r="J655" s="42"/>
      <c r="K655" s="42"/>
      <c r="L655" s="42"/>
      <c r="M655" s="42"/>
    </row>
    <row r="656" spans="1:13" x14ac:dyDescent="0.25">
      <c r="A656" s="46"/>
      <c r="B656" s="42"/>
      <c r="C656" s="42"/>
      <c r="D656" s="42"/>
      <c r="E656" s="45"/>
      <c r="F656" s="42"/>
      <c r="G656" s="42"/>
      <c r="H656" s="57"/>
      <c r="I656" s="42"/>
      <c r="J656" s="42"/>
      <c r="K656" s="42"/>
      <c r="L656" s="42"/>
      <c r="M656" s="42"/>
    </row>
    <row r="657" spans="1:13" x14ac:dyDescent="0.25">
      <c r="A657" s="46"/>
      <c r="B657" s="42"/>
      <c r="C657" s="42"/>
      <c r="D657" s="42"/>
      <c r="E657" s="45"/>
      <c r="F657" s="42"/>
      <c r="G657" s="42"/>
      <c r="H657" s="57"/>
      <c r="I657" s="42"/>
      <c r="J657" s="42"/>
      <c r="K657" s="42"/>
      <c r="L657" s="42"/>
      <c r="M657" s="42"/>
    </row>
    <row r="658" spans="1:13" x14ac:dyDescent="0.25">
      <c r="A658" s="46"/>
      <c r="B658" s="42"/>
      <c r="C658" s="42"/>
      <c r="D658" s="42"/>
      <c r="E658" s="45"/>
      <c r="F658" s="42"/>
      <c r="G658" s="42"/>
      <c r="H658" s="57"/>
      <c r="I658" s="42"/>
      <c r="J658" s="42"/>
      <c r="K658" s="42"/>
      <c r="L658" s="42"/>
      <c r="M658" s="42"/>
    </row>
    <row r="659" spans="1:13" x14ac:dyDescent="0.25">
      <c r="A659" s="46"/>
      <c r="B659" s="42"/>
      <c r="C659" s="42"/>
      <c r="D659" s="42"/>
      <c r="E659" s="45"/>
      <c r="F659" s="42"/>
      <c r="G659" s="42"/>
      <c r="H659" s="57"/>
      <c r="I659" s="42"/>
      <c r="J659" s="42"/>
      <c r="K659" s="42"/>
      <c r="L659" s="42"/>
      <c r="M659" s="42"/>
    </row>
    <row r="660" spans="1:13" x14ac:dyDescent="0.25">
      <c r="A660" s="46"/>
      <c r="B660" s="42"/>
      <c r="C660" s="42"/>
      <c r="D660" s="42"/>
      <c r="E660" s="45"/>
      <c r="F660" s="42"/>
      <c r="G660" s="42"/>
      <c r="H660" s="57"/>
      <c r="I660" s="42"/>
      <c r="J660" s="42"/>
      <c r="K660" s="42"/>
      <c r="L660" s="42"/>
      <c r="M660" s="42"/>
    </row>
    <row r="661" spans="1:13" x14ac:dyDescent="0.25">
      <c r="A661" s="46"/>
      <c r="B661" s="42"/>
      <c r="C661" s="42"/>
      <c r="D661" s="42"/>
      <c r="E661" s="45"/>
      <c r="F661" s="42"/>
      <c r="G661" s="42"/>
      <c r="H661" s="57"/>
      <c r="I661" s="42"/>
      <c r="J661" s="42"/>
      <c r="K661" s="42"/>
      <c r="L661" s="42"/>
      <c r="M661" s="42"/>
    </row>
    <row r="662" spans="1:13" x14ac:dyDescent="0.25">
      <c r="A662" s="46"/>
      <c r="B662" s="42"/>
      <c r="C662" s="42"/>
      <c r="D662" s="42"/>
      <c r="E662" s="45"/>
      <c r="F662" s="42"/>
      <c r="G662" s="42"/>
      <c r="H662" s="57"/>
      <c r="I662" s="42"/>
      <c r="J662" s="42"/>
      <c r="K662" s="42"/>
      <c r="L662" s="42"/>
      <c r="M662" s="42"/>
    </row>
    <row r="663" spans="1:13" x14ac:dyDescent="0.25">
      <c r="A663" s="46"/>
      <c r="B663" s="42"/>
      <c r="C663" s="42"/>
      <c r="D663" s="42"/>
      <c r="E663" s="45"/>
      <c r="F663" s="42"/>
      <c r="G663" s="42"/>
      <c r="H663" s="57"/>
      <c r="I663" s="42"/>
      <c r="J663" s="42"/>
      <c r="K663" s="42"/>
      <c r="L663" s="42"/>
      <c r="M663" s="42"/>
    </row>
    <row r="664" spans="1:13" x14ac:dyDescent="0.25">
      <c r="A664" s="46"/>
      <c r="B664" s="42"/>
      <c r="C664" s="42"/>
      <c r="D664" s="42"/>
      <c r="E664" s="45"/>
      <c r="F664" s="42"/>
      <c r="G664" s="42"/>
      <c r="H664" s="57"/>
      <c r="I664" s="42"/>
      <c r="J664" s="42"/>
      <c r="K664" s="42"/>
      <c r="L664" s="42"/>
      <c r="M664" s="42"/>
    </row>
    <row r="665" spans="1:13" x14ac:dyDescent="0.25">
      <c r="A665" s="46"/>
      <c r="B665" s="42"/>
      <c r="C665" s="42"/>
      <c r="D665" s="42"/>
      <c r="E665" s="45"/>
      <c r="F665" s="42"/>
      <c r="G665" s="42"/>
      <c r="H665" s="57"/>
      <c r="I665" s="42"/>
      <c r="J665" s="42"/>
      <c r="K665" s="42"/>
      <c r="L665" s="42"/>
      <c r="M665" s="42"/>
    </row>
    <row r="666" spans="1:13" x14ac:dyDescent="0.25">
      <c r="A666" s="46"/>
      <c r="B666" s="42"/>
      <c r="C666" s="42"/>
      <c r="D666" s="42"/>
      <c r="E666" s="45"/>
      <c r="F666" s="42"/>
      <c r="G666" s="42"/>
      <c r="H666" s="57"/>
      <c r="I666" s="42"/>
      <c r="J666" s="42"/>
      <c r="K666" s="42"/>
      <c r="L666" s="42"/>
      <c r="M666" s="42"/>
    </row>
    <row r="667" spans="1:13" x14ac:dyDescent="0.25">
      <c r="A667" s="46"/>
      <c r="B667" s="42"/>
      <c r="C667" s="42"/>
      <c r="D667" s="42"/>
      <c r="E667" s="45"/>
      <c r="F667" s="42"/>
      <c r="G667" s="42"/>
      <c r="H667" s="57"/>
      <c r="I667" s="42"/>
      <c r="J667" s="42"/>
      <c r="K667" s="42"/>
      <c r="L667" s="42"/>
      <c r="M667" s="42"/>
    </row>
    <row r="668" spans="1:13" x14ac:dyDescent="0.25">
      <c r="A668" s="46"/>
      <c r="B668" s="42"/>
      <c r="C668" s="42"/>
      <c r="D668" s="42"/>
      <c r="E668" s="45"/>
      <c r="F668" s="42"/>
      <c r="G668" s="42"/>
      <c r="H668" s="57"/>
      <c r="I668" s="42"/>
      <c r="J668" s="42"/>
      <c r="K668" s="42"/>
      <c r="L668" s="42"/>
      <c r="M668" s="42"/>
    </row>
    <row r="669" spans="1:13" x14ac:dyDescent="0.25">
      <c r="A669" s="46"/>
      <c r="B669" s="42"/>
      <c r="C669" s="42"/>
      <c r="D669" s="42"/>
      <c r="E669" s="45"/>
      <c r="F669" s="42"/>
      <c r="G669" s="42"/>
      <c r="H669" s="57"/>
      <c r="I669" s="42"/>
      <c r="J669" s="42"/>
      <c r="K669" s="42"/>
      <c r="L669" s="42"/>
      <c r="M669" s="42"/>
    </row>
    <row r="670" spans="1:13" x14ac:dyDescent="0.25">
      <c r="A670" s="46"/>
      <c r="B670" s="42"/>
      <c r="C670" s="42"/>
      <c r="D670" s="42"/>
      <c r="E670" s="45"/>
      <c r="F670" s="42"/>
      <c r="G670" s="42"/>
      <c r="H670" s="57"/>
      <c r="I670" s="42"/>
      <c r="J670" s="42"/>
      <c r="K670" s="42"/>
      <c r="L670" s="42"/>
      <c r="M670" s="42"/>
    </row>
    <row r="671" spans="1:13" x14ac:dyDescent="0.25">
      <c r="A671" s="46"/>
      <c r="B671" s="42"/>
      <c r="C671" s="42"/>
      <c r="D671" s="42"/>
      <c r="E671" s="45"/>
      <c r="F671" s="42"/>
      <c r="G671" s="42"/>
      <c r="H671" s="57"/>
      <c r="I671" s="42"/>
      <c r="J671" s="42"/>
      <c r="K671" s="42"/>
      <c r="L671" s="42"/>
      <c r="M671" s="42"/>
    </row>
    <row r="672" spans="1:13" x14ac:dyDescent="0.25">
      <c r="A672" s="46"/>
      <c r="B672" s="42"/>
      <c r="C672" s="42"/>
      <c r="D672" s="42"/>
      <c r="E672" s="45"/>
      <c r="F672" s="42"/>
      <c r="G672" s="42"/>
      <c r="H672" s="57"/>
      <c r="I672" s="42"/>
      <c r="J672" s="42"/>
      <c r="K672" s="42"/>
      <c r="L672" s="42"/>
      <c r="M672" s="42"/>
    </row>
    <row r="673" spans="1:13" x14ac:dyDescent="0.25">
      <c r="A673" s="46"/>
      <c r="B673" s="42"/>
      <c r="C673" s="42"/>
      <c r="D673" s="42"/>
      <c r="E673" s="45"/>
      <c r="F673" s="42"/>
      <c r="G673" s="42"/>
      <c r="H673" s="57"/>
      <c r="I673" s="42"/>
      <c r="J673" s="42"/>
      <c r="K673" s="42"/>
      <c r="L673" s="42"/>
      <c r="M673" s="42"/>
    </row>
    <row r="674" spans="1:13" x14ac:dyDescent="0.25">
      <c r="A674" s="46"/>
      <c r="B674" s="42"/>
      <c r="C674" s="42"/>
      <c r="D674" s="42"/>
      <c r="E674" s="45"/>
      <c r="F674" s="42"/>
      <c r="G674" s="42"/>
      <c r="H674" s="57"/>
      <c r="I674" s="42"/>
      <c r="J674" s="42"/>
      <c r="K674" s="42"/>
      <c r="L674" s="42"/>
      <c r="M674" s="42"/>
    </row>
    <row r="675" spans="1:13" x14ac:dyDescent="0.25">
      <c r="A675" s="46"/>
      <c r="B675" s="42"/>
      <c r="C675" s="42"/>
      <c r="D675" s="42"/>
      <c r="E675" s="45"/>
      <c r="F675" s="42"/>
      <c r="G675" s="42"/>
      <c r="H675" s="57"/>
      <c r="I675" s="42"/>
      <c r="J675" s="42"/>
      <c r="K675" s="42"/>
      <c r="L675" s="42"/>
      <c r="M675" s="42"/>
    </row>
    <row r="676" spans="1:13" x14ac:dyDescent="0.25">
      <c r="A676" s="46"/>
      <c r="B676" s="42"/>
      <c r="C676" s="42"/>
      <c r="D676" s="42"/>
      <c r="E676" s="45"/>
      <c r="F676" s="42"/>
      <c r="G676" s="42"/>
      <c r="H676" s="57"/>
      <c r="I676" s="42"/>
      <c r="J676" s="42"/>
      <c r="K676" s="42"/>
      <c r="L676" s="42"/>
      <c r="M676" s="42"/>
    </row>
    <row r="677" spans="1:13" x14ac:dyDescent="0.25">
      <c r="A677" s="46"/>
      <c r="B677" s="42"/>
      <c r="C677" s="42"/>
      <c r="D677" s="42"/>
      <c r="E677" s="45"/>
      <c r="F677" s="42"/>
      <c r="G677" s="42"/>
      <c r="H677" s="57"/>
      <c r="I677" s="42"/>
      <c r="J677" s="42"/>
      <c r="K677" s="42"/>
      <c r="L677" s="42"/>
      <c r="M677" s="42"/>
    </row>
    <row r="678" spans="1:13" x14ac:dyDescent="0.25">
      <c r="A678" s="46"/>
      <c r="B678" s="42"/>
      <c r="C678" s="42"/>
      <c r="D678" s="42"/>
      <c r="E678" s="45"/>
      <c r="F678" s="42"/>
      <c r="G678" s="42"/>
      <c r="H678" s="57"/>
      <c r="I678" s="42"/>
      <c r="J678" s="42"/>
      <c r="K678" s="42"/>
      <c r="L678" s="42"/>
      <c r="M678" s="42"/>
    </row>
    <row r="679" spans="1:13" x14ac:dyDescent="0.25">
      <c r="A679" s="46"/>
      <c r="B679" s="42"/>
      <c r="C679" s="42"/>
      <c r="D679" s="42"/>
      <c r="E679" s="45"/>
      <c r="F679" s="42"/>
      <c r="G679" s="42"/>
      <c r="H679" s="57"/>
      <c r="I679" s="42"/>
      <c r="J679" s="42"/>
      <c r="K679" s="42"/>
      <c r="L679" s="42"/>
      <c r="M679" s="42"/>
    </row>
    <row r="680" spans="1:13" x14ac:dyDescent="0.25">
      <c r="A680" s="46"/>
      <c r="B680" s="42"/>
      <c r="C680" s="42"/>
      <c r="D680" s="42"/>
      <c r="E680" s="45"/>
      <c r="F680" s="42"/>
      <c r="G680" s="42"/>
      <c r="H680" s="57"/>
      <c r="I680" s="42"/>
      <c r="J680" s="42"/>
      <c r="K680" s="42"/>
      <c r="L680" s="42"/>
      <c r="M680" s="42"/>
    </row>
    <row r="681" spans="1:13" x14ac:dyDescent="0.25">
      <c r="A681" s="46"/>
      <c r="B681" s="42"/>
      <c r="C681" s="42"/>
      <c r="D681" s="42"/>
      <c r="E681" s="45"/>
      <c r="F681" s="42"/>
      <c r="G681" s="42"/>
      <c r="H681" s="57"/>
      <c r="I681" s="42"/>
      <c r="J681" s="42"/>
      <c r="K681" s="42"/>
      <c r="L681" s="42"/>
      <c r="M681" s="42"/>
    </row>
    <row r="682" spans="1:13" x14ac:dyDescent="0.25">
      <c r="A682" s="46"/>
      <c r="B682" s="42"/>
      <c r="C682" s="42"/>
      <c r="D682" s="42"/>
      <c r="E682" s="45"/>
      <c r="F682" s="42"/>
      <c r="G682" s="42"/>
      <c r="H682" s="57"/>
      <c r="I682" s="42"/>
      <c r="J682" s="42"/>
      <c r="K682" s="42"/>
      <c r="L682" s="42"/>
      <c r="M682" s="42"/>
    </row>
    <row r="683" spans="1:13" x14ac:dyDescent="0.25">
      <c r="A683" s="46"/>
      <c r="B683" s="42"/>
      <c r="C683" s="42"/>
      <c r="D683" s="42"/>
      <c r="E683" s="45"/>
      <c r="F683" s="42"/>
      <c r="G683" s="42"/>
      <c r="H683" s="57"/>
      <c r="I683" s="42"/>
      <c r="J683" s="42"/>
      <c r="K683" s="42"/>
      <c r="L683" s="42"/>
      <c r="M683" s="42"/>
    </row>
    <row r="684" spans="1:13" x14ac:dyDescent="0.25">
      <c r="A684" s="46"/>
      <c r="B684" s="42"/>
      <c r="C684" s="42"/>
      <c r="D684" s="42"/>
      <c r="E684" s="45"/>
      <c r="F684" s="42"/>
      <c r="G684" s="42"/>
      <c r="H684" s="57"/>
      <c r="I684" s="42"/>
      <c r="J684" s="42"/>
      <c r="K684" s="42"/>
      <c r="L684" s="42"/>
      <c r="M684" s="42"/>
    </row>
    <row r="685" spans="1:13" x14ac:dyDescent="0.25">
      <c r="A685" s="46"/>
      <c r="B685" s="42"/>
      <c r="C685" s="42"/>
      <c r="D685" s="42"/>
      <c r="E685" s="45"/>
      <c r="F685" s="42"/>
      <c r="G685" s="42"/>
      <c r="H685" s="57"/>
      <c r="I685" s="42"/>
      <c r="J685" s="42"/>
      <c r="K685" s="42"/>
      <c r="L685" s="42"/>
      <c r="M685" s="42"/>
    </row>
    <row r="686" spans="1:13" x14ac:dyDescent="0.25">
      <c r="A686" s="46"/>
      <c r="B686" s="42"/>
      <c r="C686" s="42"/>
      <c r="D686" s="42"/>
      <c r="E686" s="45"/>
      <c r="F686" s="42"/>
      <c r="G686" s="42"/>
      <c r="H686" s="57"/>
      <c r="I686" s="42"/>
      <c r="J686" s="42"/>
      <c r="K686" s="42"/>
      <c r="L686" s="42"/>
      <c r="M686" s="42"/>
    </row>
    <row r="687" spans="1:13" x14ac:dyDescent="0.25">
      <c r="A687" s="46"/>
      <c r="B687" s="42"/>
      <c r="C687" s="42"/>
      <c r="D687" s="42"/>
      <c r="E687" s="45"/>
      <c r="F687" s="42"/>
      <c r="G687" s="42"/>
      <c r="H687" s="57"/>
      <c r="I687" s="42"/>
      <c r="J687" s="42"/>
      <c r="K687" s="42"/>
      <c r="L687" s="42"/>
      <c r="M687" s="42"/>
    </row>
    <row r="688" spans="1:13" x14ac:dyDescent="0.25">
      <c r="A688" s="46"/>
      <c r="B688" s="42"/>
      <c r="C688" s="42"/>
      <c r="D688" s="42"/>
      <c r="E688" s="45"/>
      <c r="F688" s="42"/>
      <c r="G688" s="42"/>
      <c r="H688" s="57"/>
      <c r="I688" s="42"/>
      <c r="J688" s="42"/>
      <c r="K688" s="42"/>
      <c r="L688" s="42"/>
      <c r="M688" s="42"/>
    </row>
    <row r="689" spans="1:13" x14ac:dyDescent="0.25">
      <c r="A689" s="46"/>
      <c r="B689" s="42"/>
      <c r="C689" s="42"/>
      <c r="D689" s="42"/>
      <c r="E689" s="45"/>
      <c r="F689" s="42"/>
      <c r="G689" s="42"/>
      <c r="H689" s="57"/>
      <c r="I689" s="42"/>
      <c r="J689" s="42"/>
      <c r="K689" s="42"/>
      <c r="L689" s="42"/>
      <c r="M689" s="42"/>
    </row>
    <row r="690" spans="1:13" x14ac:dyDescent="0.25">
      <c r="A690" s="46"/>
      <c r="B690" s="42"/>
      <c r="C690" s="42"/>
      <c r="D690" s="42"/>
      <c r="E690" s="45"/>
      <c r="F690" s="42"/>
      <c r="G690" s="42"/>
      <c r="H690" s="57"/>
      <c r="I690" s="42"/>
      <c r="J690" s="42"/>
      <c r="K690" s="42"/>
      <c r="L690" s="42"/>
      <c r="M690" s="42"/>
    </row>
    <row r="691" spans="1:13" x14ac:dyDescent="0.25">
      <c r="A691" s="46"/>
      <c r="B691" s="42"/>
      <c r="C691" s="42"/>
      <c r="D691" s="42"/>
      <c r="E691" s="45"/>
      <c r="F691" s="42"/>
      <c r="G691" s="42"/>
      <c r="H691" s="57"/>
      <c r="I691" s="42"/>
      <c r="J691" s="42"/>
      <c r="K691" s="42"/>
      <c r="L691" s="42"/>
      <c r="M691" s="42"/>
    </row>
    <row r="692" spans="1:13" x14ac:dyDescent="0.25">
      <c r="A692" s="46"/>
      <c r="B692" s="42"/>
      <c r="C692" s="42"/>
      <c r="D692" s="42"/>
      <c r="E692" s="45"/>
      <c r="F692" s="42"/>
      <c r="G692" s="42"/>
      <c r="H692" s="57"/>
      <c r="I692" s="42"/>
      <c r="J692" s="42"/>
      <c r="K692" s="42"/>
      <c r="L692" s="42"/>
      <c r="M692" s="42"/>
    </row>
    <row r="693" spans="1:13" x14ac:dyDescent="0.25">
      <c r="A693" s="46"/>
      <c r="B693" s="42"/>
      <c r="C693" s="42"/>
      <c r="D693" s="42"/>
      <c r="E693" s="45"/>
      <c r="F693" s="42"/>
      <c r="G693" s="42"/>
      <c r="H693" s="57"/>
      <c r="I693" s="42"/>
      <c r="J693" s="42"/>
      <c r="K693" s="42"/>
      <c r="L693" s="42"/>
      <c r="M693" s="42"/>
    </row>
    <row r="694" spans="1:13" x14ac:dyDescent="0.25">
      <c r="A694" s="46"/>
      <c r="B694" s="42"/>
      <c r="C694" s="42"/>
      <c r="D694" s="42"/>
      <c r="E694" s="45"/>
      <c r="F694" s="42"/>
      <c r="G694" s="42"/>
      <c r="H694" s="57"/>
      <c r="I694" s="42"/>
      <c r="J694" s="42"/>
      <c r="K694" s="42"/>
      <c r="L694" s="42"/>
      <c r="M694" s="42"/>
    </row>
    <row r="695" spans="1:13" x14ac:dyDescent="0.25">
      <c r="A695" s="46"/>
      <c r="B695" s="42"/>
      <c r="C695" s="42"/>
      <c r="D695" s="42"/>
      <c r="E695" s="45"/>
      <c r="F695" s="42"/>
      <c r="G695" s="42"/>
      <c r="H695" s="57"/>
      <c r="I695" s="42"/>
      <c r="J695" s="42"/>
      <c r="K695" s="42"/>
      <c r="L695" s="42"/>
      <c r="M695" s="42"/>
    </row>
    <row r="696" spans="1:13" x14ac:dyDescent="0.25">
      <c r="A696" s="46"/>
      <c r="B696" s="42"/>
      <c r="C696" s="42"/>
      <c r="D696" s="42"/>
      <c r="E696" s="45"/>
      <c r="F696" s="42"/>
      <c r="G696" s="42"/>
      <c r="H696" s="57"/>
      <c r="I696" s="42"/>
      <c r="J696" s="42"/>
      <c r="K696" s="42"/>
      <c r="L696" s="42"/>
      <c r="M696" s="42"/>
    </row>
    <row r="697" spans="1:13" x14ac:dyDescent="0.25">
      <c r="A697" s="46"/>
      <c r="B697" s="42"/>
      <c r="C697" s="42"/>
      <c r="D697" s="42"/>
      <c r="E697" s="45"/>
      <c r="F697" s="42"/>
      <c r="G697" s="42"/>
      <c r="H697" s="57"/>
      <c r="I697" s="42"/>
      <c r="J697" s="42"/>
      <c r="K697" s="42"/>
      <c r="L697" s="42"/>
      <c r="M697" s="42"/>
    </row>
    <row r="698" spans="1:13" x14ac:dyDescent="0.25">
      <c r="A698" s="46"/>
      <c r="B698" s="42"/>
      <c r="C698" s="42"/>
      <c r="D698" s="42"/>
      <c r="E698" s="45"/>
      <c r="F698" s="42"/>
      <c r="G698" s="42"/>
      <c r="H698" s="57"/>
      <c r="I698" s="42"/>
      <c r="J698" s="42"/>
      <c r="K698" s="42"/>
      <c r="L698" s="42"/>
      <c r="M698" s="42"/>
    </row>
    <row r="699" spans="1:13" x14ac:dyDescent="0.25">
      <c r="A699" s="46"/>
      <c r="B699" s="42"/>
      <c r="C699" s="42"/>
      <c r="D699" s="42"/>
      <c r="E699" s="45"/>
      <c r="F699" s="42"/>
      <c r="G699" s="42"/>
      <c r="H699" s="57"/>
      <c r="I699" s="42"/>
      <c r="J699" s="42"/>
      <c r="K699" s="42"/>
      <c r="L699" s="42"/>
      <c r="M699" s="42"/>
    </row>
    <row r="700" spans="1:13" x14ac:dyDescent="0.25">
      <c r="A700" s="46"/>
      <c r="B700" s="42"/>
      <c r="C700" s="42"/>
      <c r="D700" s="42"/>
      <c r="E700" s="45"/>
      <c r="F700" s="42"/>
      <c r="G700" s="42"/>
      <c r="H700" s="57"/>
      <c r="I700" s="42"/>
      <c r="J700" s="42"/>
      <c r="K700" s="42"/>
      <c r="L700" s="42"/>
      <c r="M700" s="42"/>
    </row>
    <row r="701" spans="1:13" x14ac:dyDescent="0.25">
      <c r="A701" s="46"/>
      <c r="B701" s="42"/>
      <c r="C701" s="42"/>
      <c r="D701" s="42"/>
      <c r="E701" s="45"/>
      <c r="F701" s="42"/>
      <c r="G701" s="42"/>
      <c r="H701" s="57"/>
      <c r="I701" s="42"/>
      <c r="J701" s="42"/>
      <c r="K701" s="42"/>
      <c r="L701" s="42"/>
      <c r="M701" s="42"/>
    </row>
    <row r="702" spans="1:13" x14ac:dyDescent="0.25">
      <c r="A702" s="46"/>
      <c r="B702" s="42"/>
      <c r="C702" s="42"/>
      <c r="D702" s="42"/>
      <c r="E702" s="45"/>
      <c r="F702" s="42"/>
      <c r="G702" s="42"/>
      <c r="H702" s="57"/>
      <c r="I702" s="42"/>
      <c r="J702" s="42"/>
      <c r="K702" s="42"/>
      <c r="L702" s="42"/>
      <c r="M702" s="42"/>
    </row>
    <row r="703" spans="1:13" x14ac:dyDescent="0.25">
      <c r="A703" s="46"/>
      <c r="B703" s="42"/>
      <c r="C703" s="42"/>
      <c r="D703" s="42"/>
      <c r="E703" s="45"/>
      <c r="F703" s="42"/>
      <c r="G703" s="42"/>
      <c r="H703" s="57"/>
      <c r="I703" s="42"/>
      <c r="J703" s="42"/>
      <c r="K703" s="42"/>
      <c r="L703" s="42"/>
      <c r="M703" s="42"/>
    </row>
    <row r="704" spans="1:13" x14ac:dyDescent="0.25">
      <c r="A704" s="46"/>
      <c r="B704" s="42"/>
      <c r="C704" s="42"/>
      <c r="D704" s="42"/>
      <c r="E704" s="45"/>
      <c r="F704" s="42"/>
      <c r="G704" s="42"/>
      <c r="H704" s="57"/>
      <c r="I704" s="42"/>
      <c r="J704" s="42"/>
      <c r="K704" s="42"/>
      <c r="L704" s="42"/>
      <c r="M704" s="42"/>
    </row>
    <row r="705" spans="1:13" x14ac:dyDescent="0.25">
      <c r="A705" s="46"/>
      <c r="B705" s="42"/>
      <c r="C705" s="42"/>
      <c r="D705" s="42"/>
      <c r="E705" s="45"/>
      <c r="F705" s="42"/>
      <c r="G705" s="42"/>
      <c r="H705" s="57"/>
      <c r="I705" s="42"/>
      <c r="J705" s="42"/>
      <c r="K705" s="42"/>
      <c r="L705" s="42"/>
      <c r="M705" s="42"/>
    </row>
    <row r="706" spans="1:13" x14ac:dyDescent="0.25">
      <c r="A706" s="46"/>
      <c r="B706" s="42"/>
      <c r="C706" s="42"/>
      <c r="D706" s="42"/>
      <c r="E706" s="45"/>
      <c r="F706" s="42"/>
      <c r="G706" s="42"/>
      <c r="H706" s="57"/>
      <c r="I706" s="42"/>
      <c r="J706" s="42"/>
      <c r="K706" s="42"/>
      <c r="L706" s="42"/>
      <c r="M706" s="42"/>
    </row>
    <row r="707" spans="1:13" x14ac:dyDescent="0.25">
      <c r="A707" s="46"/>
      <c r="B707" s="42"/>
      <c r="C707" s="42"/>
      <c r="D707" s="42"/>
      <c r="E707" s="45"/>
      <c r="F707" s="42"/>
      <c r="G707" s="42"/>
      <c r="H707" s="57"/>
      <c r="I707" s="42"/>
      <c r="J707" s="42"/>
      <c r="K707" s="42"/>
      <c r="L707" s="42"/>
      <c r="M707" s="42"/>
    </row>
    <row r="708" spans="1:13" x14ac:dyDescent="0.25">
      <c r="A708" s="46"/>
      <c r="B708" s="42"/>
      <c r="C708" s="42"/>
      <c r="D708" s="42"/>
      <c r="E708" s="45"/>
      <c r="F708" s="42"/>
      <c r="G708" s="42"/>
      <c r="H708" s="57"/>
      <c r="I708" s="42"/>
      <c r="J708" s="42"/>
      <c r="K708" s="42"/>
      <c r="L708" s="42"/>
      <c r="M708" s="42"/>
    </row>
    <row r="709" spans="1:13" x14ac:dyDescent="0.25">
      <c r="A709" s="46"/>
      <c r="B709" s="42"/>
      <c r="C709" s="42"/>
      <c r="D709" s="42"/>
      <c r="E709" s="45"/>
      <c r="F709" s="42"/>
      <c r="G709" s="42"/>
      <c r="H709" s="57"/>
      <c r="I709" s="42"/>
      <c r="J709" s="42"/>
      <c r="K709" s="42"/>
      <c r="L709" s="42"/>
      <c r="M709" s="42"/>
    </row>
    <row r="710" spans="1:13" x14ac:dyDescent="0.25">
      <c r="A710" s="46"/>
      <c r="B710" s="42"/>
      <c r="C710" s="42"/>
      <c r="D710" s="42"/>
      <c r="E710" s="45"/>
      <c r="F710" s="42"/>
      <c r="G710" s="42"/>
      <c r="H710" s="57"/>
      <c r="I710" s="42"/>
      <c r="J710" s="42"/>
      <c r="K710" s="42"/>
      <c r="L710" s="42"/>
      <c r="M710" s="42"/>
    </row>
    <row r="711" spans="1:13" x14ac:dyDescent="0.25">
      <c r="A711" s="46"/>
      <c r="B711" s="42"/>
      <c r="C711" s="42"/>
      <c r="D711" s="42"/>
      <c r="E711" s="45"/>
      <c r="F711" s="42"/>
      <c r="G711" s="42"/>
      <c r="H711" s="57"/>
      <c r="I711" s="42"/>
      <c r="J711" s="42"/>
      <c r="K711" s="42"/>
      <c r="L711" s="42"/>
      <c r="M711" s="42"/>
    </row>
    <row r="712" spans="1:13" x14ac:dyDescent="0.25">
      <c r="A712" s="46"/>
      <c r="B712" s="42"/>
      <c r="C712" s="42"/>
      <c r="D712" s="42"/>
      <c r="E712" s="45"/>
      <c r="F712" s="42"/>
      <c r="G712" s="42"/>
      <c r="H712" s="57"/>
      <c r="I712" s="42"/>
      <c r="J712" s="42"/>
      <c r="K712" s="42"/>
      <c r="L712" s="42"/>
      <c r="M712" s="42"/>
    </row>
    <row r="713" spans="1:13" x14ac:dyDescent="0.25">
      <c r="A713" s="46"/>
      <c r="B713" s="42"/>
      <c r="C713" s="42"/>
      <c r="D713" s="42"/>
      <c r="E713" s="45"/>
      <c r="F713" s="42"/>
      <c r="G713" s="42"/>
      <c r="H713" s="57"/>
      <c r="I713" s="42"/>
      <c r="J713" s="42"/>
      <c r="K713" s="42"/>
      <c r="L713" s="42"/>
      <c r="M713" s="42"/>
    </row>
    <row r="714" spans="1:13" x14ac:dyDescent="0.25">
      <c r="A714" s="46"/>
      <c r="B714" s="42"/>
      <c r="C714" s="42"/>
      <c r="D714" s="42"/>
      <c r="E714" s="45"/>
      <c r="F714" s="42"/>
      <c r="G714" s="42"/>
      <c r="H714" s="57"/>
      <c r="I714" s="42"/>
      <c r="J714" s="42"/>
      <c r="K714" s="42"/>
      <c r="L714" s="42"/>
      <c r="M714" s="42"/>
    </row>
    <row r="715" spans="1:13" x14ac:dyDescent="0.25">
      <c r="A715" s="46"/>
      <c r="B715" s="42"/>
      <c r="C715" s="42"/>
      <c r="D715" s="42"/>
      <c r="E715" s="45"/>
      <c r="F715" s="42"/>
      <c r="G715" s="42"/>
      <c r="H715" s="57"/>
      <c r="I715" s="42"/>
      <c r="J715" s="42"/>
      <c r="K715" s="42"/>
      <c r="L715" s="42"/>
      <c r="M715" s="42"/>
    </row>
    <row r="716" spans="1:13" x14ac:dyDescent="0.25">
      <c r="A716" s="46"/>
      <c r="B716" s="42"/>
      <c r="C716" s="42"/>
      <c r="D716" s="42"/>
      <c r="E716" s="45"/>
      <c r="F716" s="42"/>
      <c r="G716" s="42"/>
      <c r="H716" s="57"/>
      <c r="I716" s="42"/>
      <c r="J716" s="42"/>
      <c r="K716" s="42"/>
      <c r="L716" s="42"/>
      <c r="M716" s="42"/>
    </row>
    <row r="717" spans="1:13" x14ac:dyDescent="0.25">
      <c r="A717" s="46"/>
      <c r="B717" s="42"/>
      <c r="C717" s="42"/>
      <c r="D717" s="42"/>
      <c r="E717" s="45"/>
      <c r="F717" s="42"/>
      <c r="G717" s="42"/>
      <c r="H717" s="57"/>
      <c r="I717" s="42"/>
      <c r="J717" s="42"/>
      <c r="K717" s="42"/>
      <c r="L717" s="42"/>
      <c r="M717" s="42"/>
    </row>
    <row r="718" spans="1:13" x14ac:dyDescent="0.25">
      <c r="A718" s="46"/>
      <c r="B718" s="42"/>
      <c r="C718" s="42"/>
      <c r="D718" s="42"/>
      <c r="E718" s="45"/>
      <c r="F718" s="42"/>
      <c r="G718" s="42"/>
      <c r="H718" s="57"/>
      <c r="I718" s="42"/>
      <c r="J718" s="42"/>
      <c r="K718" s="42"/>
      <c r="L718" s="42"/>
      <c r="M718" s="42"/>
    </row>
    <row r="719" spans="1:13" x14ac:dyDescent="0.25">
      <c r="A719" s="46"/>
      <c r="B719" s="42"/>
      <c r="C719" s="42"/>
      <c r="D719" s="42"/>
      <c r="E719" s="45"/>
      <c r="F719" s="42"/>
      <c r="G719" s="42"/>
      <c r="H719" s="57"/>
      <c r="I719" s="42"/>
      <c r="J719" s="42"/>
      <c r="K719" s="42"/>
      <c r="L719" s="42"/>
      <c r="M719" s="42"/>
    </row>
    <row r="720" spans="1:13" x14ac:dyDescent="0.25">
      <c r="A720" s="46"/>
      <c r="B720" s="42"/>
      <c r="C720" s="42"/>
      <c r="D720" s="42"/>
      <c r="E720" s="45"/>
      <c r="F720" s="42"/>
      <c r="G720" s="42"/>
      <c r="H720" s="57"/>
      <c r="I720" s="42"/>
      <c r="J720" s="42"/>
      <c r="K720" s="42"/>
      <c r="L720" s="42"/>
      <c r="M720" s="42"/>
    </row>
    <row r="721" spans="1:13" x14ac:dyDescent="0.25">
      <c r="A721" s="46"/>
      <c r="B721" s="42"/>
      <c r="C721" s="42"/>
      <c r="D721" s="42"/>
      <c r="E721" s="45"/>
      <c r="F721" s="42"/>
      <c r="G721" s="42"/>
      <c r="H721" s="57"/>
      <c r="I721" s="42"/>
      <c r="J721" s="42"/>
      <c r="K721" s="42"/>
      <c r="L721" s="42"/>
      <c r="M721" s="42"/>
    </row>
    <row r="722" spans="1:13" x14ac:dyDescent="0.25">
      <c r="A722" s="46"/>
      <c r="B722" s="42"/>
      <c r="C722" s="42"/>
      <c r="D722" s="42"/>
      <c r="E722" s="45"/>
      <c r="F722" s="42"/>
      <c r="G722" s="42"/>
      <c r="H722" s="57"/>
      <c r="I722" s="42"/>
      <c r="J722" s="42"/>
      <c r="K722" s="42"/>
      <c r="L722" s="42"/>
      <c r="M722" s="42"/>
    </row>
    <row r="723" spans="1:13" x14ac:dyDescent="0.25">
      <c r="A723" s="46"/>
      <c r="B723" s="42"/>
      <c r="C723" s="42"/>
      <c r="D723" s="42"/>
      <c r="E723" s="45"/>
      <c r="F723" s="42"/>
      <c r="G723" s="42"/>
      <c r="H723" s="57"/>
      <c r="I723" s="42"/>
      <c r="J723" s="42"/>
      <c r="K723" s="42"/>
      <c r="L723" s="42"/>
      <c r="M723" s="42"/>
    </row>
    <row r="724" spans="1:13" x14ac:dyDescent="0.25">
      <c r="A724" s="46"/>
      <c r="B724" s="42"/>
      <c r="C724" s="42"/>
      <c r="D724" s="42"/>
      <c r="E724" s="45"/>
      <c r="F724" s="42"/>
      <c r="G724" s="42"/>
      <c r="H724" s="57"/>
      <c r="I724" s="42"/>
      <c r="J724" s="42"/>
      <c r="K724" s="42"/>
      <c r="L724" s="42"/>
      <c r="M724" s="42"/>
    </row>
    <row r="725" spans="1:13" x14ac:dyDescent="0.25">
      <c r="A725" s="46"/>
      <c r="B725" s="42"/>
      <c r="C725" s="42"/>
      <c r="D725" s="42"/>
      <c r="E725" s="45"/>
      <c r="F725" s="42"/>
      <c r="G725" s="42"/>
      <c r="H725" s="57"/>
      <c r="I725" s="42"/>
      <c r="J725" s="42"/>
      <c r="K725" s="42"/>
      <c r="L725" s="42"/>
      <c r="M725" s="42"/>
    </row>
    <row r="726" spans="1:13" x14ac:dyDescent="0.25">
      <c r="A726" s="46"/>
      <c r="B726" s="42"/>
      <c r="C726" s="42"/>
      <c r="D726" s="42"/>
      <c r="E726" s="45"/>
      <c r="F726" s="42"/>
      <c r="G726" s="42"/>
      <c r="H726" s="57"/>
      <c r="I726" s="42"/>
      <c r="J726" s="42"/>
      <c r="K726" s="42"/>
      <c r="L726" s="42"/>
      <c r="M726" s="42"/>
    </row>
    <row r="727" spans="1:13" x14ac:dyDescent="0.25">
      <c r="A727" s="46"/>
      <c r="B727" s="42"/>
      <c r="C727" s="42"/>
      <c r="D727" s="42"/>
      <c r="E727" s="45"/>
      <c r="F727" s="42"/>
      <c r="G727" s="42"/>
      <c r="H727" s="57"/>
      <c r="I727" s="42"/>
      <c r="J727" s="42"/>
      <c r="K727" s="42"/>
      <c r="L727" s="42"/>
      <c r="M727" s="42"/>
    </row>
    <row r="728" spans="1:13" x14ac:dyDescent="0.25">
      <c r="A728" s="46"/>
      <c r="B728" s="42"/>
      <c r="C728" s="42"/>
      <c r="D728" s="42"/>
      <c r="E728" s="45"/>
      <c r="F728" s="42"/>
      <c r="G728" s="42"/>
      <c r="H728" s="57"/>
      <c r="I728" s="42"/>
      <c r="J728" s="42"/>
      <c r="K728" s="42"/>
      <c r="L728" s="42"/>
      <c r="M728" s="42"/>
    </row>
    <row r="729" spans="1:13" x14ac:dyDescent="0.25">
      <c r="A729" s="46"/>
      <c r="B729" s="42"/>
      <c r="C729" s="42"/>
      <c r="D729" s="42"/>
      <c r="E729" s="45"/>
      <c r="F729" s="42"/>
      <c r="G729" s="42"/>
      <c r="H729" s="57"/>
      <c r="I729" s="42"/>
      <c r="J729" s="42"/>
      <c r="K729" s="42"/>
      <c r="L729" s="42"/>
      <c r="M729" s="42"/>
    </row>
    <row r="730" spans="1:13" x14ac:dyDescent="0.25">
      <c r="A730" s="46"/>
      <c r="B730" s="42"/>
      <c r="C730" s="42"/>
      <c r="D730" s="42"/>
      <c r="E730" s="45"/>
      <c r="F730" s="42"/>
      <c r="G730" s="42"/>
      <c r="H730" s="57"/>
      <c r="I730" s="42"/>
      <c r="J730" s="42"/>
      <c r="K730" s="42"/>
      <c r="L730" s="42"/>
      <c r="M730" s="42"/>
    </row>
    <row r="731" spans="1:13" x14ac:dyDescent="0.25">
      <c r="A731" s="46"/>
      <c r="B731" s="42"/>
      <c r="C731" s="42"/>
      <c r="D731" s="42"/>
      <c r="E731" s="45"/>
      <c r="F731" s="42"/>
      <c r="G731" s="42"/>
      <c r="H731" s="57"/>
      <c r="I731" s="42"/>
      <c r="J731" s="42"/>
      <c r="K731" s="42"/>
      <c r="L731" s="42"/>
      <c r="M731" s="42"/>
    </row>
    <row r="732" spans="1:13" x14ac:dyDescent="0.25">
      <c r="A732" s="46"/>
      <c r="B732" s="42"/>
      <c r="C732" s="42"/>
      <c r="D732" s="42"/>
      <c r="E732" s="45"/>
      <c r="F732" s="42"/>
      <c r="G732" s="42"/>
      <c r="H732" s="57"/>
      <c r="I732" s="42"/>
      <c r="J732" s="42"/>
      <c r="K732" s="42"/>
      <c r="L732" s="42"/>
      <c r="M732" s="42"/>
    </row>
    <row r="733" spans="1:13" x14ac:dyDescent="0.25">
      <c r="A733" s="46"/>
      <c r="B733" s="42"/>
      <c r="C733" s="42"/>
      <c r="D733" s="42"/>
      <c r="E733" s="45"/>
      <c r="F733" s="42"/>
      <c r="G733" s="42"/>
      <c r="H733" s="57"/>
      <c r="I733" s="42"/>
      <c r="J733" s="42"/>
      <c r="K733" s="42"/>
      <c r="L733" s="42"/>
      <c r="M733" s="42"/>
    </row>
    <row r="734" spans="1:13" x14ac:dyDescent="0.25">
      <c r="A734" s="46"/>
      <c r="B734" s="42"/>
      <c r="C734" s="42"/>
      <c r="D734" s="42"/>
      <c r="E734" s="45"/>
      <c r="F734" s="42"/>
      <c r="G734" s="42"/>
      <c r="H734" s="57"/>
      <c r="I734" s="42"/>
      <c r="J734" s="42"/>
      <c r="K734" s="42"/>
      <c r="L734" s="42"/>
      <c r="M734" s="42"/>
    </row>
    <row r="735" spans="1:13" x14ac:dyDescent="0.25">
      <c r="A735" s="46"/>
      <c r="B735" s="42"/>
      <c r="C735" s="42"/>
      <c r="D735" s="42"/>
      <c r="E735" s="45"/>
      <c r="F735" s="42"/>
      <c r="G735" s="42"/>
      <c r="H735" s="57"/>
      <c r="I735" s="42"/>
      <c r="J735" s="42"/>
      <c r="K735" s="42"/>
      <c r="L735" s="42"/>
      <c r="M735" s="42"/>
    </row>
    <row r="736" spans="1:13" x14ac:dyDescent="0.25">
      <c r="A736" s="46"/>
      <c r="B736" s="42"/>
      <c r="C736" s="42"/>
      <c r="D736" s="42"/>
      <c r="E736" s="45"/>
      <c r="F736" s="42"/>
      <c r="G736" s="42"/>
      <c r="H736" s="57"/>
      <c r="I736" s="42"/>
      <c r="J736" s="42"/>
      <c r="K736" s="42"/>
      <c r="L736" s="42"/>
      <c r="M736" s="42"/>
    </row>
    <row r="737" spans="1:13" x14ac:dyDescent="0.25">
      <c r="A737" s="46"/>
      <c r="B737" s="42"/>
      <c r="C737" s="42"/>
      <c r="D737" s="42"/>
      <c r="E737" s="45"/>
      <c r="F737" s="42"/>
      <c r="G737" s="42"/>
      <c r="H737" s="57"/>
      <c r="I737" s="42"/>
      <c r="J737" s="42"/>
      <c r="K737" s="42"/>
      <c r="L737" s="42"/>
      <c r="M737" s="42"/>
    </row>
    <row r="738" spans="1:13" x14ac:dyDescent="0.25">
      <c r="A738" s="46"/>
      <c r="B738" s="42"/>
      <c r="C738" s="42"/>
      <c r="D738" s="42"/>
      <c r="E738" s="45"/>
      <c r="F738" s="42"/>
      <c r="G738" s="42"/>
      <c r="H738" s="57"/>
      <c r="I738" s="42"/>
      <c r="J738" s="42"/>
      <c r="K738" s="42"/>
      <c r="L738" s="42"/>
      <c r="M738" s="42"/>
    </row>
    <row r="739" spans="1:13" x14ac:dyDescent="0.25">
      <c r="A739" s="46"/>
      <c r="B739" s="42"/>
      <c r="C739" s="42"/>
      <c r="D739" s="42"/>
      <c r="E739" s="45"/>
      <c r="F739" s="42"/>
      <c r="G739" s="42"/>
      <c r="H739" s="57"/>
      <c r="I739" s="42"/>
      <c r="J739" s="42"/>
      <c r="K739" s="42"/>
      <c r="L739" s="42"/>
      <c r="M739" s="42"/>
    </row>
    <row r="740" spans="1:13" x14ac:dyDescent="0.25">
      <c r="A740" s="46"/>
      <c r="B740" s="42"/>
      <c r="C740" s="42"/>
      <c r="D740" s="42"/>
      <c r="E740" s="45"/>
      <c r="F740" s="42"/>
      <c r="G740" s="42"/>
      <c r="H740" s="57"/>
      <c r="I740" s="42"/>
      <c r="J740" s="42"/>
      <c r="K740" s="42"/>
      <c r="L740" s="42"/>
      <c r="M740" s="42"/>
    </row>
    <row r="741" spans="1:13" x14ac:dyDescent="0.25">
      <c r="A741" s="46"/>
      <c r="B741" s="42"/>
      <c r="C741" s="42"/>
      <c r="D741" s="42"/>
      <c r="E741" s="45"/>
      <c r="F741" s="42"/>
      <c r="G741" s="42"/>
      <c r="H741" s="57"/>
      <c r="I741" s="42"/>
      <c r="J741" s="42"/>
      <c r="K741" s="42"/>
      <c r="L741" s="42"/>
      <c r="M741" s="42"/>
    </row>
    <row r="742" spans="1:13" x14ac:dyDescent="0.25">
      <c r="A742" s="46"/>
      <c r="B742" s="42"/>
      <c r="C742" s="42"/>
      <c r="D742" s="42"/>
      <c r="E742" s="45"/>
      <c r="F742" s="42"/>
      <c r="G742" s="42"/>
      <c r="H742" s="57"/>
      <c r="I742" s="42"/>
      <c r="J742" s="42"/>
      <c r="K742" s="42"/>
      <c r="L742" s="42"/>
      <c r="M742" s="42"/>
    </row>
    <row r="743" spans="1:13" x14ac:dyDescent="0.25">
      <c r="A743" s="46"/>
      <c r="B743" s="42"/>
      <c r="C743" s="42"/>
      <c r="D743" s="42"/>
      <c r="E743" s="45"/>
      <c r="F743" s="42"/>
      <c r="G743" s="42"/>
      <c r="H743" s="57"/>
      <c r="I743" s="42"/>
      <c r="J743" s="42"/>
      <c r="K743" s="42"/>
      <c r="L743" s="42"/>
      <c r="M743" s="42"/>
    </row>
    <row r="744" spans="1:13" x14ac:dyDescent="0.25">
      <c r="A744" s="46"/>
      <c r="B744" s="42"/>
      <c r="C744" s="42"/>
      <c r="D744" s="42"/>
      <c r="E744" s="45"/>
      <c r="F744" s="42"/>
      <c r="G744" s="42"/>
      <c r="H744" s="57"/>
      <c r="I744" s="42"/>
      <c r="J744" s="42"/>
      <c r="K744" s="42"/>
      <c r="L744" s="42"/>
      <c r="M744" s="42"/>
    </row>
    <row r="745" spans="1:13" x14ac:dyDescent="0.25">
      <c r="A745" s="46"/>
      <c r="B745" s="42"/>
      <c r="C745" s="42"/>
      <c r="D745" s="42"/>
      <c r="E745" s="45"/>
      <c r="F745" s="42"/>
      <c r="G745" s="42"/>
      <c r="H745" s="57"/>
      <c r="I745" s="42"/>
      <c r="J745" s="42"/>
      <c r="K745" s="42"/>
      <c r="L745" s="42"/>
      <c r="M745" s="42"/>
    </row>
    <row r="746" spans="1:13" x14ac:dyDescent="0.25">
      <c r="A746" s="46"/>
      <c r="B746" s="42"/>
      <c r="C746" s="42"/>
      <c r="D746" s="42"/>
      <c r="E746" s="45"/>
      <c r="F746" s="42"/>
      <c r="G746" s="42"/>
      <c r="H746" s="57"/>
      <c r="I746" s="42"/>
      <c r="J746" s="42"/>
      <c r="K746" s="42"/>
      <c r="L746" s="42"/>
      <c r="M746" s="42"/>
    </row>
    <row r="747" spans="1:13" x14ac:dyDescent="0.25">
      <c r="A747" s="46"/>
      <c r="B747" s="42"/>
      <c r="C747" s="42"/>
      <c r="D747" s="42"/>
      <c r="E747" s="45"/>
      <c r="F747" s="42"/>
      <c r="G747" s="42"/>
      <c r="H747" s="57"/>
      <c r="I747" s="42"/>
      <c r="J747" s="42"/>
      <c r="K747" s="42"/>
      <c r="L747" s="42"/>
      <c r="M747" s="42"/>
    </row>
    <row r="748" spans="1:13" x14ac:dyDescent="0.25">
      <c r="A748" s="46"/>
      <c r="B748" s="42"/>
      <c r="C748" s="42"/>
      <c r="D748" s="42"/>
      <c r="E748" s="45"/>
      <c r="F748" s="42"/>
      <c r="G748" s="42"/>
      <c r="H748" s="57"/>
      <c r="I748" s="42"/>
      <c r="J748" s="42"/>
      <c r="K748" s="42"/>
      <c r="L748" s="42"/>
      <c r="M748" s="42"/>
    </row>
    <row r="749" spans="1:13" x14ac:dyDescent="0.25">
      <c r="A749" s="46"/>
      <c r="B749" s="42"/>
      <c r="C749" s="42"/>
      <c r="D749" s="42"/>
      <c r="E749" s="45"/>
      <c r="F749" s="42"/>
      <c r="G749" s="42"/>
      <c r="H749" s="57"/>
      <c r="I749" s="42"/>
      <c r="J749" s="42"/>
      <c r="K749" s="42"/>
      <c r="L749" s="42"/>
      <c r="M749" s="42"/>
    </row>
    <row r="750" spans="1:13" x14ac:dyDescent="0.25">
      <c r="A750" s="46"/>
      <c r="B750" s="42"/>
      <c r="C750" s="42"/>
      <c r="D750" s="42"/>
      <c r="E750" s="45"/>
      <c r="F750" s="42"/>
      <c r="G750" s="42"/>
      <c r="H750" s="57"/>
      <c r="I750" s="42"/>
      <c r="J750" s="42"/>
      <c r="K750" s="42"/>
      <c r="L750" s="42"/>
      <c r="M750" s="42"/>
    </row>
    <row r="751" spans="1:13" x14ac:dyDescent="0.25">
      <c r="A751" s="46"/>
      <c r="B751" s="42"/>
      <c r="C751" s="42"/>
      <c r="D751" s="42"/>
      <c r="E751" s="45"/>
      <c r="F751" s="42"/>
      <c r="G751" s="42"/>
      <c r="H751" s="57"/>
      <c r="I751" s="42"/>
      <c r="J751" s="42"/>
      <c r="K751" s="42"/>
      <c r="L751" s="42"/>
      <c r="M751" s="42"/>
    </row>
    <row r="752" spans="1:13" x14ac:dyDescent="0.25">
      <c r="A752" s="46"/>
      <c r="B752" s="42"/>
      <c r="C752" s="42"/>
      <c r="D752" s="42"/>
      <c r="E752" s="45"/>
      <c r="F752" s="42"/>
      <c r="G752" s="42"/>
      <c r="H752" s="57"/>
      <c r="I752" s="42"/>
      <c r="J752" s="42"/>
      <c r="K752" s="42"/>
      <c r="L752" s="42"/>
      <c r="M752" s="42"/>
    </row>
    <row r="753" spans="1:13" x14ac:dyDescent="0.25">
      <c r="A753" s="46"/>
      <c r="B753" s="42"/>
      <c r="C753" s="42"/>
      <c r="D753" s="42"/>
      <c r="E753" s="45"/>
      <c r="F753" s="42"/>
      <c r="G753" s="42"/>
      <c r="H753" s="57"/>
      <c r="I753" s="42"/>
      <c r="J753" s="42"/>
      <c r="K753" s="42"/>
      <c r="L753" s="42"/>
      <c r="M753" s="42"/>
    </row>
    <row r="754" spans="1:13" x14ac:dyDescent="0.25">
      <c r="A754" s="46"/>
      <c r="B754" s="42"/>
      <c r="C754" s="42"/>
      <c r="D754" s="42"/>
      <c r="E754" s="45"/>
      <c r="F754" s="42"/>
      <c r="G754" s="42"/>
      <c r="H754" s="57"/>
      <c r="I754" s="42"/>
      <c r="J754" s="42"/>
      <c r="K754" s="42"/>
      <c r="L754" s="42"/>
      <c r="M754" s="42"/>
    </row>
    <row r="755" spans="1:13" x14ac:dyDescent="0.25">
      <c r="A755" s="46"/>
      <c r="B755" s="42"/>
      <c r="C755" s="42"/>
      <c r="D755" s="42"/>
      <c r="E755" s="45"/>
      <c r="F755" s="42"/>
      <c r="G755" s="42"/>
      <c r="H755" s="57"/>
      <c r="I755" s="42"/>
      <c r="J755" s="42"/>
      <c r="K755" s="42"/>
      <c r="L755" s="42"/>
      <c r="M755" s="42"/>
    </row>
    <row r="756" spans="1:13" x14ac:dyDescent="0.25">
      <c r="A756" s="46"/>
      <c r="B756" s="42"/>
      <c r="C756" s="42"/>
      <c r="D756" s="42"/>
      <c r="E756" s="45"/>
      <c r="F756" s="42"/>
      <c r="G756" s="42"/>
      <c r="H756" s="57"/>
      <c r="I756" s="42"/>
      <c r="J756" s="42"/>
      <c r="K756" s="42"/>
      <c r="L756" s="42"/>
      <c r="M756" s="42"/>
    </row>
    <row r="757" spans="1:13" x14ac:dyDescent="0.25">
      <c r="A757" s="46"/>
      <c r="B757" s="42"/>
      <c r="C757" s="42"/>
      <c r="D757" s="42"/>
      <c r="E757" s="45"/>
      <c r="F757" s="42"/>
      <c r="G757" s="42"/>
      <c r="H757" s="57"/>
      <c r="I757" s="42"/>
      <c r="J757" s="42"/>
      <c r="K757" s="42"/>
      <c r="L757" s="42"/>
      <c r="M757" s="42"/>
    </row>
    <row r="758" spans="1:13" x14ac:dyDescent="0.25">
      <c r="A758" s="46"/>
      <c r="B758" s="42"/>
      <c r="C758" s="42"/>
      <c r="D758" s="42"/>
      <c r="E758" s="45"/>
      <c r="F758" s="42"/>
      <c r="G758" s="42"/>
      <c r="H758" s="57"/>
      <c r="I758" s="42"/>
      <c r="J758" s="42"/>
      <c r="K758" s="42"/>
      <c r="L758" s="42"/>
      <c r="M758" s="42"/>
    </row>
    <row r="759" spans="1:13" x14ac:dyDescent="0.25">
      <c r="A759" s="46"/>
      <c r="B759" s="42"/>
      <c r="C759" s="42"/>
      <c r="D759" s="42"/>
      <c r="E759" s="45"/>
      <c r="F759" s="42"/>
      <c r="G759" s="42"/>
      <c r="H759" s="57"/>
      <c r="I759" s="42"/>
      <c r="J759" s="42"/>
      <c r="K759" s="42"/>
      <c r="L759" s="42"/>
      <c r="M759" s="42"/>
    </row>
    <row r="760" spans="1:13" x14ac:dyDescent="0.25">
      <c r="A760" s="46"/>
      <c r="B760" s="42"/>
      <c r="C760" s="42"/>
      <c r="D760" s="42"/>
      <c r="E760" s="45"/>
      <c r="F760" s="42"/>
      <c r="G760" s="42"/>
      <c r="H760" s="57"/>
      <c r="I760" s="42"/>
      <c r="J760" s="42"/>
      <c r="K760" s="42"/>
      <c r="L760" s="42"/>
      <c r="M760" s="42"/>
    </row>
    <row r="761" spans="1:13" x14ac:dyDescent="0.25">
      <c r="A761" s="46"/>
      <c r="B761" s="42"/>
      <c r="C761" s="42"/>
      <c r="D761" s="42"/>
      <c r="E761" s="45"/>
      <c r="F761" s="42"/>
      <c r="G761" s="42"/>
      <c r="H761" s="57"/>
      <c r="I761" s="42"/>
      <c r="J761" s="42"/>
      <c r="K761" s="42"/>
      <c r="L761" s="42"/>
      <c r="M761" s="42"/>
    </row>
    <row r="762" spans="1:13" x14ac:dyDescent="0.25">
      <c r="A762" s="46"/>
      <c r="B762" s="42"/>
      <c r="C762" s="42"/>
      <c r="D762" s="42"/>
      <c r="E762" s="45"/>
      <c r="F762" s="42"/>
      <c r="G762" s="42"/>
      <c r="H762" s="57"/>
      <c r="I762" s="42"/>
      <c r="J762" s="42"/>
      <c r="K762" s="42"/>
      <c r="L762" s="42"/>
      <c r="M762" s="42"/>
    </row>
    <row r="763" spans="1:13" x14ac:dyDescent="0.25">
      <c r="A763" s="46"/>
      <c r="B763" s="42"/>
      <c r="C763" s="42"/>
      <c r="D763" s="42"/>
      <c r="E763" s="45"/>
      <c r="F763" s="42"/>
      <c r="G763" s="42"/>
      <c r="H763" s="57"/>
      <c r="I763" s="42"/>
      <c r="J763" s="42"/>
      <c r="K763" s="42"/>
      <c r="L763" s="42"/>
      <c r="M763" s="42"/>
    </row>
    <row r="764" spans="1:13" x14ac:dyDescent="0.25">
      <c r="A764" s="46"/>
      <c r="B764" s="42"/>
      <c r="C764" s="42"/>
      <c r="D764" s="42"/>
      <c r="E764" s="45"/>
      <c r="F764" s="42"/>
      <c r="G764" s="42"/>
      <c r="H764" s="57"/>
      <c r="I764" s="42"/>
      <c r="J764" s="42"/>
      <c r="K764" s="42"/>
      <c r="L764" s="42"/>
      <c r="M764" s="42"/>
    </row>
    <row r="765" spans="1:13" x14ac:dyDescent="0.25">
      <c r="A765" s="46"/>
      <c r="B765" s="42"/>
      <c r="C765" s="42"/>
      <c r="D765" s="42"/>
      <c r="E765" s="45"/>
      <c r="F765" s="42"/>
      <c r="G765" s="42"/>
      <c r="H765" s="57"/>
      <c r="I765" s="42"/>
      <c r="J765" s="42"/>
      <c r="K765" s="42"/>
      <c r="L765" s="42"/>
      <c r="M765" s="42"/>
    </row>
    <row r="766" spans="1:13" x14ac:dyDescent="0.25">
      <c r="A766" s="46"/>
      <c r="B766" s="42"/>
      <c r="C766" s="42"/>
      <c r="D766" s="42"/>
      <c r="E766" s="45"/>
      <c r="F766" s="42"/>
      <c r="G766" s="42"/>
      <c r="H766" s="57"/>
      <c r="I766" s="42"/>
      <c r="J766" s="42"/>
      <c r="K766" s="42"/>
      <c r="L766" s="42"/>
      <c r="M766" s="42"/>
    </row>
    <row r="767" spans="1:13" x14ac:dyDescent="0.25">
      <c r="A767" s="46"/>
      <c r="B767" s="42"/>
      <c r="C767" s="42"/>
      <c r="D767" s="42"/>
      <c r="E767" s="45"/>
      <c r="F767" s="42"/>
      <c r="G767" s="42"/>
      <c r="H767" s="57"/>
      <c r="I767" s="42"/>
      <c r="J767" s="42"/>
      <c r="K767" s="42"/>
      <c r="L767" s="42"/>
      <c r="M767" s="42"/>
    </row>
    <row r="768" spans="1:13" x14ac:dyDescent="0.25">
      <c r="A768" s="46"/>
      <c r="B768" s="42"/>
      <c r="C768" s="42"/>
      <c r="D768" s="42"/>
      <c r="E768" s="45"/>
      <c r="F768" s="42"/>
      <c r="G768" s="42"/>
      <c r="H768" s="57"/>
      <c r="I768" s="42"/>
      <c r="J768" s="42"/>
      <c r="K768" s="42"/>
      <c r="L768" s="42"/>
      <c r="M768" s="42"/>
    </row>
    <row r="769" spans="1:13" x14ac:dyDescent="0.25">
      <c r="A769" s="46"/>
      <c r="B769" s="42"/>
      <c r="C769" s="42"/>
      <c r="D769" s="42"/>
      <c r="E769" s="45"/>
      <c r="F769" s="42"/>
      <c r="G769" s="42"/>
      <c r="H769" s="57"/>
      <c r="I769" s="42"/>
      <c r="J769" s="42"/>
      <c r="K769" s="42"/>
      <c r="L769" s="42"/>
      <c r="M769" s="42"/>
    </row>
    <row r="770" spans="1:13" x14ac:dyDescent="0.25">
      <c r="A770" s="46"/>
      <c r="B770" s="42"/>
      <c r="C770" s="42"/>
      <c r="D770" s="42"/>
      <c r="E770" s="45"/>
      <c r="F770" s="42"/>
      <c r="G770" s="42"/>
      <c r="H770" s="57"/>
      <c r="I770" s="42"/>
      <c r="J770" s="42"/>
      <c r="K770" s="42"/>
      <c r="L770" s="42"/>
    </row>
    <row r="771" spans="1:13" x14ac:dyDescent="0.25">
      <c r="A771" s="46"/>
      <c r="B771" s="42"/>
      <c r="C771" s="42"/>
      <c r="D771" s="42"/>
      <c r="E771" s="45"/>
      <c r="F771" s="42"/>
      <c r="G771" s="42"/>
      <c r="H771" s="57"/>
      <c r="I771" s="42"/>
      <c r="J771" s="42"/>
      <c r="K771" s="42"/>
      <c r="L771" s="42"/>
    </row>
    <row r="772" spans="1:13" x14ac:dyDescent="0.25">
      <c r="A772" s="46"/>
      <c r="B772" s="42"/>
      <c r="C772" s="42"/>
      <c r="D772" s="42"/>
      <c r="E772" s="45"/>
      <c r="F772" s="42"/>
      <c r="G772" s="42"/>
      <c r="H772" s="57"/>
      <c r="I772" s="42"/>
      <c r="J772" s="42"/>
      <c r="K772" s="42"/>
      <c r="L772" s="42"/>
    </row>
    <row r="773" spans="1:13" x14ac:dyDescent="0.25">
      <c r="A773" s="46"/>
      <c r="B773" s="42"/>
      <c r="C773" s="42"/>
      <c r="D773" s="42"/>
      <c r="E773" s="45"/>
      <c r="F773" s="42"/>
      <c r="G773" s="42"/>
      <c r="H773" s="57"/>
      <c r="I773" s="42"/>
      <c r="J773" s="42"/>
      <c r="K773" s="42"/>
      <c r="L773" s="42"/>
    </row>
    <row r="774" spans="1:13" x14ac:dyDescent="0.25">
      <c r="A774" s="46"/>
      <c r="B774" s="42"/>
      <c r="C774" s="42"/>
      <c r="D774" s="42"/>
      <c r="E774" s="45"/>
      <c r="F774" s="42"/>
      <c r="G774" s="42"/>
      <c r="H774" s="57"/>
      <c r="I774" s="42"/>
      <c r="J774" s="42"/>
      <c r="K774" s="42"/>
      <c r="L774" s="42"/>
    </row>
    <row r="775" spans="1:13" x14ac:dyDescent="0.25">
      <c r="A775" s="46"/>
      <c r="B775" s="42"/>
      <c r="C775" s="42"/>
      <c r="D775" s="42"/>
      <c r="E775" s="45"/>
      <c r="F775" s="42"/>
      <c r="G775" s="42"/>
      <c r="H775" s="57"/>
      <c r="I775" s="42"/>
      <c r="J775" s="42"/>
      <c r="K775" s="42"/>
      <c r="L775" s="42"/>
    </row>
    <row r="776" spans="1:13" x14ac:dyDescent="0.25">
      <c r="A776" s="46"/>
      <c r="B776" s="42"/>
      <c r="C776" s="42"/>
      <c r="D776" s="42"/>
      <c r="E776" s="45"/>
      <c r="F776" s="42"/>
      <c r="G776" s="42"/>
      <c r="H776" s="57"/>
      <c r="I776" s="42"/>
      <c r="J776" s="42"/>
      <c r="K776" s="42"/>
      <c r="L776" s="42"/>
    </row>
    <row r="777" spans="1:13" x14ac:dyDescent="0.25">
      <c r="A777" s="46"/>
      <c r="B777" s="42"/>
      <c r="C777" s="42"/>
      <c r="D777" s="42"/>
      <c r="E777" s="45"/>
      <c r="F777" s="42"/>
      <c r="G777" s="42"/>
      <c r="H777" s="57"/>
      <c r="I777" s="42"/>
      <c r="J777" s="42"/>
      <c r="K777" s="42"/>
      <c r="L777" s="42"/>
    </row>
    <row r="778" spans="1:13" x14ac:dyDescent="0.25">
      <c r="A778" s="46"/>
      <c r="B778" s="42"/>
      <c r="C778" s="42"/>
      <c r="D778" s="42"/>
      <c r="E778" s="45"/>
      <c r="F778" s="42"/>
      <c r="G778" s="42"/>
      <c r="H778" s="57"/>
      <c r="I778" s="42"/>
      <c r="J778" s="42"/>
      <c r="K778" s="42"/>
      <c r="L778" s="42"/>
    </row>
    <row r="779" spans="1:13" x14ac:dyDescent="0.25">
      <c r="A779" s="46"/>
      <c r="B779" s="42"/>
      <c r="C779" s="42"/>
      <c r="D779" s="42"/>
      <c r="E779" s="45"/>
      <c r="F779" s="42"/>
      <c r="G779" s="42"/>
      <c r="H779" s="57"/>
      <c r="I779" s="42"/>
      <c r="J779" s="42"/>
      <c r="K779" s="42"/>
      <c r="L779" s="42"/>
    </row>
    <row r="780" spans="1:13" x14ac:dyDescent="0.25">
      <c r="A780" s="46"/>
      <c r="B780" s="42"/>
      <c r="C780" s="42"/>
      <c r="D780" s="42"/>
      <c r="E780" s="45"/>
      <c r="F780" s="42"/>
      <c r="G780" s="42"/>
      <c r="H780" s="57"/>
      <c r="I780" s="42"/>
      <c r="J780" s="42"/>
      <c r="K780" s="42"/>
      <c r="L780" s="42"/>
    </row>
    <row r="781" spans="1:13" x14ac:dyDescent="0.25">
      <c r="A781" s="46"/>
      <c r="B781" s="42"/>
      <c r="C781" s="42"/>
      <c r="D781" s="42"/>
      <c r="E781" s="45"/>
      <c r="F781" s="42"/>
      <c r="G781" s="42"/>
      <c r="H781" s="57"/>
      <c r="I781" s="42"/>
      <c r="J781" s="42"/>
      <c r="K781" s="42"/>
      <c r="L781" s="42"/>
    </row>
    <row r="782" spans="1:13" x14ac:dyDescent="0.25">
      <c r="A782" s="46"/>
      <c r="B782" s="42"/>
      <c r="C782" s="42"/>
      <c r="D782" s="42"/>
      <c r="E782" s="45"/>
      <c r="F782" s="42"/>
      <c r="G782" s="42"/>
      <c r="H782" s="57"/>
      <c r="I782" s="42"/>
      <c r="J782" s="42"/>
      <c r="K782" s="42"/>
      <c r="L782" s="42"/>
    </row>
    <row r="783" spans="1:13" x14ac:dyDescent="0.25">
      <c r="A783" s="46"/>
      <c r="B783" s="42"/>
      <c r="C783" s="42"/>
      <c r="D783" s="42"/>
      <c r="E783" s="45"/>
      <c r="F783" s="42"/>
      <c r="G783" s="42"/>
      <c r="H783" s="57"/>
      <c r="I783" s="42"/>
      <c r="J783" s="42"/>
      <c r="K783" s="42"/>
      <c r="L783" s="42"/>
    </row>
    <row r="784" spans="1:13" x14ac:dyDescent="0.25">
      <c r="A784" s="46"/>
      <c r="B784" s="42"/>
      <c r="C784" s="42"/>
      <c r="D784" s="42"/>
      <c r="E784" s="45"/>
      <c r="F784" s="42"/>
      <c r="G784" s="42"/>
      <c r="H784" s="57"/>
      <c r="I784" s="42"/>
      <c r="J784" s="42"/>
      <c r="K784" s="42"/>
      <c r="L784" s="42"/>
    </row>
    <row r="785" spans="1:12" x14ac:dyDescent="0.25">
      <c r="A785" s="46"/>
      <c r="B785" s="42"/>
      <c r="C785" s="42"/>
      <c r="D785" s="42"/>
      <c r="E785" s="45"/>
      <c r="F785" s="42"/>
      <c r="G785" s="42"/>
      <c r="H785" s="57"/>
      <c r="I785" s="42"/>
      <c r="J785" s="42"/>
      <c r="K785" s="42"/>
      <c r="L785" s="42"/>
    </row>
    <row r="786" spans="1:12" x14ac:dyDescent="0.25">
      <c r="A786" s="46"/>
      <c r="B786" s="42"/>
      <c r="C786" s="42"/>
      <c r="D786" s="42"/>
      <c r="E786" s="45"/>
      <c r="F786" s="42"/>
      <c r="G786" s="42"/>
      <c r="H786" s="57"/>
      <c r="I786" s="42"/>
      <c r="J786" s="42"/>
      <c r="K786" s="42"/>
      <c r="L786" s="42"/>
    </row>
    <row r="787" spans="1:12" x14ac:dyDescent="0.25">
      <c r="A787" s="46"/>
      <c r="B787" s="42"/>
      <c r="C787" s="42"/>
      <c r="D787" s="42"/>
      <c r="E787" s="45"/>
      <c r="F787" s="42"/>
      <c r="G787" s="42"/>
      <c r="H787" s="57"/>
      <c r="I787" s="42"/>
      <c r="J787" s="42"/>
      <c r="K787" s="42"/>
      <c r="L787" s="42"/>
    </row>
    <row r="788" spans="1:12" x14ac:dyDescent="0.25">
      <c r="A788" s="46"/>
      <c r="B788" s="42"/>
      <c r="C788" s="42"/>
      <c r="D788" s="42"/>
      <c r="E788" s="45"/>
      <c r="F788" s="42"/>
      <c r="G788" s="42"/>
      <c r="H788" s="57"/>
      <c r="I788" s="42"/>
      <c r="J788" s="42"/>
      <c r="K788" s="42"/>
      <c r="L788" s="42"/>
    </row>
    <row r="789" spans="1:12" x14ac:dyDescent="0.25">
      <c r="A789" s="46"/>
      <c r="B789" s="42"/>
      <c r="C789" s="42"/>
      <c r="D789" s="42"/>
      <c r="E789" s="45"/>
      <c r="F789" s="42"/>
      <c r="G789" s="42"/>
      <c r="H789" s="57"/>
      <c r="I789" s="42"/>
      <c r="J789" s="42"/>
      <c r="K789" s="42"/>
      <c r="L789" s="42"/>
    </row>
  </sheetData>
  <autoFilter ref="A11:M231">
    <sortState ref="A12:M239">
      <sortCondition ref="M11:M239"/>
    </sortState>
  </autoFilter>
  <mergeCells count="3">
    <mergeCell ref="D7:I7"/>
    <mergeCell ref="D8:I8"/>
    <mergeCell ref="D9:E9"/>
  </mergeCells>
  <printOptions horizontalCentered="1"/>
  <pageMargins left="0.39370078740157483" right="0.39370078740157483" top="0.39370078740157483" bottom="1.3779527559055118" header="0" footer="0.39370078740157483"/>
  <pageSetup scale="70" orientation="portrait" r:id="rId1"/>
  <headerFooter>
    <oddFooter xml:space="preserve">&amp;L&amp;"Calibri,Negrita"&amp;8NOMBRE DE LA EMPRESA:
&amp;C&amp;"-,Negrita"&amp;8DIRECCION DE PROYECTOS
ARQ. MARIA NANCY COLADO
&amp;G&amp;R&amp;"Calibri,Negrita"&amp;8NOMBRE Y FIRMA DEL RESPONSABLE:
</oddFooter>
  </headerFooter>
  <rowBreaks count="2" manualBreakCount="2">
    <brk id="187" max="9" man="1"/>
    <brk id="194" max="9"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SCOP</vt:lpstr>
      <vt:lpstr>'FORMATO SCOP'!Área_de_impresión</vt:lpstr>
      <vt:lpstr>'FORMATO SCOP'!Títulos_a_imprimir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Jose Lionel Santa Anna Carcini</cp:lastModifiedBy>
  <cp:lastPrinted>2023-10-17T15:59:35Z</cp:lastPrinted>
  <dcterms:created xsi:type="dcterms:W3CDTF">2023-09-13T18:53:16Z</dcterms:created>
  <dcterms:modified xsi:type="dcterms:W3CDTF">2023-10-17T16:49:57Z</dcterms:modified>
</cp:coreProperties>
</file>